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30 - Kit TVRO/1.Briefing - RFP/RFP e Demais Anexos/"/>
    </mc:Choice>
  </mc:AlternateContent>
  <xr:revisionPtr revIDLastSave="28" documentId="8_{BFDB7C7E-25A2-E24E-B11D-F97A9FF6E9C9}" xr6:coauthVersionLast="47" xr6:coauthVersionMax="47" xr10:uidLastSave="{024B5EEB-C8C8-4A2F-8347-A32A8AA1BC57}"/>
  <bookViews>
    <workbookView xWindow="-108" yWindow="-108" windowWidth="23256" windowHeight="12456" tabRatio="500" activeTab="4" xr2:uid="{00000000-000D-0000-FFFF-FFFF00000000}"/>
  </bookViews>
  <sheets>
    <sheet name="Antena 60 cm" sheetId="10" r:id="rId1"/>
    <sheet name="Cabo" sheetId="12" r:id="rId2"/>
    <sheet name="Receptor" sheetId="3" r:id="rId3"/>
    <sheet name="LNBF" sheetId="22" r:id="rId4"/>
    <sheet name="Conector" sheetId="5" r:id="rId5"/>
    <sheet name="Inatel" sheetId="17" r:id="rId6"/>
    <sheet name="Engtelco" sheetId="16" r:id="rId7"/>
    <sheet name="Beta Telecom" sheetId="21" r:id="rId8"/>
    <sheet name="Iten" sheetId="9" r:id="rId9"/>
  </sheets>
  <definedNames>
    <definedName name="_xlnm._FilterDatabase" localSheetId="0" hidden="1">'Antena 60 cm'!$A$5:$B$5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50" i="22" l="1"/>
  <c r="E49" i="22"/>
  <c r="E48" i="22"/>
  <c r="E37" i="22"/>
  <c r="E36" i="22"/>
  <c r="E35" i="22"/>
  <c r="E49" i="10"/>
  <c r="E48" i="10"/>
  <c r="E47" i="10"/>
  <c r="E36" i="10"/>
  <c r="E35" i="10"/>
  <c r="E34" i="10"/>
  <c r="D31" i="12"/>
  <c r="D30" i="12"/>
  <c r="D29" i="12"/>
  <c r="D19" i="12"/>
  <c r="D18" i="12"/>
  <c r="D17" i="12"/>
  <c r="D20" i="12" s="1"/>
  <c r="D32" i="12" l="1"/>
  <c r="D25" i="5"/>
  <c r="D24" i="5"/>
  <c r="D26" i="5" s="1"/>
  <c r="E78" i="3"/>
  <c r="E77" i="3"/>
  <c r="E76" i="3"/>
  <c r="D13" i="5" l="1"/>
  <c r="D12" i="5"/>
  <c r="E63" i="3"/>
  <c r="E65" i="3"/>
  <c r="D14" i="5" l="1"/>
  <c r="E64" i="3" l="1"/>
</calcChain>
</file>

<file path=xl/sharedStrings.xml><?xml version="1.0" encoding="utf-8"?>
<sst xmlns="http://schemas.openxmlformats.org/spreadsheetml/2006/main" count="514" uniqueCount="263">
  <si>
    <t xml:space="preserve">Estoque Brasil – Local </t>
  </si>
  <si>
    <t>-</t>
  </si>
  <si>
    <t>Estoque Importado – Envio Áereo</t>
  </si>
  <si>
    <t>Estoque Importado – Envio Marítimo</t>
  </si>
  <si>
    <t>MTBF</t>
  </si>
  <si>
    <t>MW / OS</t>
  </si>
  <si>
    <t>Padrão Transm.  Modulação</t>
  </si>
  <si>
    <t>DVB-S2X/DVB-S2</t>
  </si>
  <si>
    <t>Interface(s) Audio/Video 
banda base</t>
  </si>
  <si>
    <t>HDMI 1.4 + Video Composto (RCA)</t>
  </si>
  <si>
    <t>Proteção de conteúdo</t>
  </si>
  <si>
    <t>HDCP 1.4</t>
  </si>
  <si>
    <t xml:space="preserve">Sistema Operacional </t>
  </si>
  <si>
    <t>Middleware</t>
  </si>
  <si>
    <t>CAS</t>
  </si>
  <si>
    <t>Funcionalidade</t>
  </si>
  <si>
    <t xml:space="preserve">Deve permitir regionalização e proteção de direitos </t>
  </si>
  <si>
    <t>Receptor</t>
  </si>
  <si>
    <t xml:space="preserve">Receptor com suporte a um sistema CA dentre os provedores homologados que  podem na transmissão operar em simulcrypt.  </t>
  </si>
  <si>
    <t>Provedores</t>
  </si>
  <si>
    <t>NAGRA NOCS3.0,  VERIMATRIX ASP</t>
  </si>
  <si>
    <t>Funcionalidades</t>
  </si>
  <si>
    <t>CODEC video</t>
  </si>
  <si>
    <t>Resolução</t>
  </si>
  <si>
    <t>Até 1080p@60fps</t>
  </si>
  <si>
    <t>Audio</t>
  </si>
  <si>
    <t xml:space="preserve">Suporte a estéreo e 5.1 </t>
  </si>
  <si>
    <t>CODEC audio</t>
  </si>
  <si>
    <t>AAC</t>
  </si>
  <si>
    <t>Closed Caption</t>
  </si>
  <si>
    <t xml:space="preserve">Close caption (CEA-608 / ARIB-B24) </t>
  </si>
  <si>
    <t xml:space="preserve">Aúdio descrição </t>
  </si>
  <si>
    <t>Segundo canal de áudio</t>
  </si>
  <si>
    <t>Controle de Chave DISEqC</t>
  </si>
  <si>
    <t>DiSEqC 1.0 1.2 - Frequência  950-2150MHz</t>
  </si>
  <si>
    <t>OTA</t>
  </si>
  <si>
    <t>Suporte obrigatório</t>
  </si>
  <si>
    <t>Atualização de canais</t>
  </si>
  <si>
    <t>Realizada via leitura da tabela BAT</t>
  </si>
  <si>
    <t>EPG</t>
  </si>
  <si>
    <t>Nome do canal</t>
  </si>
  <si>
    <t>Desempenho</t>
  </si>
  <si>
    <t>Troca de canal</t>
  </si>
  <si>
    <t>Carregamento de aplicações</t>
  </si>
  <si>
    <t>Atualização de Canais</t>
  </si>
  <si>
    <t>Packing</t>
  </si>
  <si>
    <t>Cabo RCA</t>
  </si>
  <si>
    <t>Sim</t>
  </si>
  <si>
    <t>Cabo HDMI</t>
  </si>
  <si>
    <t>Pilhas Inclusas</t>
  </si>
  <si>
    <t>Especificação do controle remoto</t>
  </si>
  <si>
    <t>Informar número de teclas</t>
  </si>
  <si>
    <t>RF Input</t>
  </si>
  <si>
    <t>Number of tuners</t>
  </si>
  <si>
    <t>1x RF input tuner</t>
  </si>
  <si>
    <t>Connector Type</t>
  </si>
  <si>
    <t>F-connector female (IEC 60169-24), 75 Ω.</t>
  </si>
  <si>
    <t xml:space="preserve">Minimum Input frequency range </t>
  </si>
  <si>
    <t>950 ~ 2150MHz</t>
  </si>
  <si>
    <t>Minimum input level</t>
  </si>
  <si>
    <t>Maximum input level</t>
  </si>
  <si>
    <t>≥ -20dBm</t>
  </si>
  <si>
    <t>Return loss</t>
  </si>
  <si>
    <t>&gt; 8 dB</t>
  </si>
  <si>
    <t>LNB Loop through</t>
  </si>
  <si>
    <t>No</t>
  </si>
  <si>
    <t>LNBF Polarization H/V Switching</t>
  </si>
  <si>
    <t>13 +/- 0.5 VDC; 18 +/- 0.5 VDC</t>
  </si>
  <si>
    <t>LNB Band Switching</t>
  </si>
  <si>
    <t>22 KHz ± 2 KHz (ON/OFF) LNB band switching automatic or programmable per transponder. 0,8Vpp.</t>
  </si>
  <si>
    <t>Surge Test</t>
  </si>
  <si>
    <t>No damage when surge test of 6 kV on the LNB input.</t>
  </si>
  <si>
    <t>Front Panel Features</t>
  </si>
  <si>
    <t>Front panel buttons (minimum requirements)</t>
  </si>
  <si>
    <t>3x (Power ON/OFF, CH+ and CH-)</t>
  </si>
  <si>
    <t>Processor and Memory Requirements</t>
  </si>
  <si>
    <t>CPU</t>
  </si>
  <si>
    <t>RAM</t>
  </si>
  <si>
    <t>FLASH</t>
  </si>
  <si>
    <t>Power Supply Unit Specification</t>
  </si>
  <si>
    <t>1 AC Power Input</t>
  </si>
  <si>
    <t xml:space="preserve">Connector type P4, to connect external PSU AC/DC adapter (12V) [ABNT NBR 14136]. </t>
  </si>
  <si>
    <t>Auto-Switching AC Input voltage</t>
  </si>
  <si>
    <t>100-240V +/- 10%  (90-264VAC)</t>
  </si>
  <si>
    <t>Input AC Frequency</t>
  </si>
  <si>
    <t>60Hz ± 5%</t>
  </si>
  <si>
    <t>Operating Parameters</t>
  </si>
  <si>
    <t>Operating temperature range</t>
  </si>
  <si>
    <t xml:space="preserve">Operating humidity </t>
  </si>
  <si>
    <t>Storage temperature range and humidity</t>
  </si>
  <si>
    <t>Top cover external temperature</t>
  </si>
  <si>
    <r>
      <rPr>
        <b/>
        <sz val="11"/>
        <color rgb="FF000000"/>
        <rFont val="Calibri"/>
        <family val="2"/>
      </rPr>
      <t xml:space="preserve">Contratada: </t>
    </r>
    <r>
      <rPr>
        <sz val="11"/>
        <color rgb="FF000000"/>
        <rFont val="Calibri"/>
        <family val="2"/>
        <charset val="1"/>
      </rPr>
      <t>(razão social e cnpj)</t>
    </r>
  </si>
  <si>
    <r>
      <rPr>
        <b/>
        <sz val="11"/>
        <color rgb="FF000000"/>
        <rFont val="Calibri"/>
        <family val="2"/>
      </rPr>
      <t xml:space="preserve">Contratante: </t>
    </r>
    <r>
      <rPr>
        <sz val="11"/>
        <color rgb="FF000000"/>
        <rFont val="Calibri"/>
        <family val="2"/>
        <charset val="1"/>
      </rPr>
      <t>Associação Adminitradora da Faixa de 3,5 GHz - EAF / Fernanda Marangoni - fernanda.marangoni@sigaantenado.com.br</t>
    </r>
  </si>
  <si>
    <t>Volume</t>
  </si>
  <si>
    <t>R$ Unitário</t>
  </si>
  <si>
    <t>R$ Total</t>
  </si>
  <si>
    <t>Especificação</t>
  </si>
  <si>
    <t>Volume Total</t>
  </si>
  <si>
    <t>(informar)</t>
  </si>
  <si>
    <t>Quantidade Total de Receptor</t>
  </si>
  <si>
    <t>H.264 / H.265</t>
  </si>
  <si>
    <t>Marca / Modelo</t>
  </si>
  <si>
    <t>RECEPTOR</t>
  </si>
  <si>
    <t>Condição de Pagamento</t>
  </si>
  <si>
    <t>Considerações</t>
  </si>
  <si>
    <t>Objeto:</t>
  </si>
  <si>
    <t>CNPJ Faturamento</t>
  </si>
  <si>
    <t>45.282.870/0001-39</t>
  </si>
  <si>
    <t>60 dias</t>
  </si>
  <si>
    <t>Local de Entrega: CD Jaguariúna</t>
  </si>
  <si>
    <t xml:space="preserve">Av. Vereador Wilson Moreira de Santana, 251 - Fazenda Ipiranga – CEP: 13919-899 </t>
  </si>
  <si>
    <r>
      <t xml:space="preserve">Capacidade de entrega </t>
    </r>
    <r>
      <rPr>
        <b/>
        <u/>
        <sz val="12"/>
        <color theme="0"/>
        <rFont val="Calibri"/>
        <family val="2"/>
        <scheme val="minor"/>
      </rPr>
      <t>mensal</t>
    </r>
  </si>
  <si>
    <t>Conector RGE-06 COMPRESSÃO - C030A</t>
  </si>
  <si>
    <t>Os preços devem ser acrescidos de todos os impostos/frete até o local de entrega</t>
  </si>
  <si>
    <t>Local de Entrega: Recife</t>
  </si>
  <si>
    <t>45.282.870/0021-82</t>
  </si>
  <si>
    <t>Formalização:</t>
  </si>
  <si>
    <t>Formalizar o interesse no envio das amostras por Email aos contatos abaixo:</t>
  </si>
  <si>
    <t>José Edio Bezerra Gomes &lt;edio.gomes@sigaantenado.com.br&gt;</t>
  </si>
  <si>
    <t>Bruna Belonato Nascimento &lt;bruna.nascimento@sigaantenado.com.br&gt;</t>
  </si>
  <si>
    <t>Felipe Gabriel de Faria Souza &lt;felipe.souza@sigaantenado.com.br&gt;</t>
  </si>
  <si>
    <t>Envio de Datasheet:</t>
  </si>
  <si>
    <t>Quantidade de amostras</t>
  </si>
  <si>
    <t>Formalização fiscal:</t>
  </si>
  <si>
    <t>As amostras devem ser enviadas acompanhadas de NF</t>
  </si>
  <si>
    <t>Identificação:</t>
  </si>
  <si>
    <t>N° Processo de compra EAF</t>
  </si>
  <si>
    <t>CNPJ do fornecedor</t>
  </si>
  <si>
    <t>Razão Social do Fornecedor</t>
  </si>
  <si>
    <t>Contato responsável: Nome, Telefone e Email</t>
  </si>
  <si>
    <t>Marca e Modelo da antena</t>
  </si>
  <si>
    <t>Através de etiqueta de identificação (fixada na caixa onde estão as amostras) devem conter as seguintes informações:</t>
  </si>
  <si>
    <t>Os fornecedores que não seguirem este processo já serão descartados.</t>
  </si>
  <si>
    <t xml:space="preserve">Orientações quanto a validação das amostras de antenas </t>
  </si>
  <si>
    <t>Enviar 2 amostras para validação</t>
  </si>
  <si>
    <t>Obs.: As amostras devem ser enviadas como doação, portanto não serão devolvidas</t>
  </si>
  <si>
    <t>Somente após validação do manual, iremos autorizar o envio das amostras</t>
  </si>
  <si>
    <t>Através do Email de formalização, enviar manual completo do receptor</t>
  </si>
  <si>
    <t>Deve ser informado se o receptor realiza Downgrade via OTA ou se é necessário utilizar a entrada USB.</t>
  </si>
  <si>
    <t>É requisito da ANATEL que: o manual, o idioma do menu e legenda devam estar em Português (BR).</t>
  </si>
  <si>
    <t>Obs.: As amostras devem ser enviadas como doação, portanto não serão devolvidas.</t>
  </si>
  <si>
    <t>Licença SLP emitida pela ANATEL, para contrato vigente com a Claro para propagação de software via OTA(Over-the-air).</t>
  </si>
  <si>
    <t>Executar a manutenção do software de operação dos receptores, incluindo a capacidade de atualização OTA, cuja propagação do software deve ser constante</t>
  </si>
  <si>
    <t>Os receptores devem estar cadastrados em um sistema CAS. Etiqueta com o CAID e SCUA para Nagra ou CAID e SCID para Verimatrix. Certificar os receptores junto a Nagra ou Verimatrix.</t>
  </si>
  <si>
    <t>Os receptores devem conter em uma única tela do menu as seguintes informações: versão de software, SN, CAID, SCID, margem de sinal (QS e PS) e satélite.</t>
  </si>
  <si>
    <t>Informações técnicas</t>
  </si>
  <si>
    <t>INATEL</t>
  </si>
  <si>
    <t>CABO</t>
  </si>
  <si>
    <t>Enviar 2 amostras (duas bobinas de 100 metros) para validação</t>
  </si>
  <si>
    <t>Os testes seguem as especificações de homologação da Anatel</t>
  </si>
  <si>
    <t>Os cabos devem ser homologados pela Anatel</t>
  </si>
  <si>
    <t>ITEN</t>
  </si>
  <si>
    <t>Razão Social: Instituto Tecnológico de Ensaios LTDA
CNPJ: 08.832.344/0001-79
Endereço: Av. Victor Civita, 2064 - Osasco - SP - 06149-225
Contato: Joyce Neves</t>
  </si>
  <si>
    <t>110 Km/h</t>
  </si>
  <si>
    <t>Resistência vento (Sobrevivência)</t>
  </si>
  <si>
    <t>80 Km/h</t>
  </si>
  <si>
    <t>Resistência vento (Operacional)</t>
  </si>
  <si>
    <t>240 horas</t>
  </si>
  <si>
    <t>Salt Spray (névoa salina) - tempo em horas (ASTM B117)</t>
  </si>
  <si>
    <t>720 horas</t>
  </si>
  <si>
    <t>Exposição UVB</t>
  </si>
  <si>
    <t>Eletrostática ou Poliéster</t>
  </si>
  <si>
    <t>Pintura</t>
  </si>
  <si>
    <t>&gt;22 dB</t>
  </si>
  <si>
    <t>Isolação Polarização Mínima</t>
  </si>
  <si>
    <t>Relação Foco/Diâmetros (f/D)</t>
  </si>
  <si>
    <t>Linear</t>
  </si>
  <si>
    <t>Polarização</t>
  </si>
  <si>
    <t>Suporte universal p/ parede e laje</t>
  </si>
  <si>
    <t>Suporte / Instação (ou parede/solo)</t>
  </si>
  <si>
    <t xml:space="preserve">Ajuste de elevação contínuo de 30° a 90° </t>
  </si>
  <si>
    <t>Ajuste de elevação</t>
  </si>
  <si>
    <t>Largura de feixe de 3 dB (ângulo de meia potência)</t>
  </si>
  <si>
    <t>&lt; 0,6</t>
  </si>
  <si>
    <t xml:space="preserve">Erro RMS </t>
  </si>
  <si>
    <t>Ganho (dBi) (referência para recepção de um único satélite) (referente 11.7 GHz)</t>
  </si>
  <si>
    <t>60 cm</t>
  </si>
  <si>
    <t>Diâmetro (cm)</t>
  </si>
  <si>
    <t xml:space="preserve">Single - Banda KU </t>
  </si>
  <si>
    <t>Tipo de LNBf utilizável com a antena</t>
  </si>
  <si>
    <t>Freq. Recepção (GHz)</t>
  </si>
  <si>
    <t>Quantidade de satélites</t>
  </si>
  <si>
    <t>Offset</t>
  </si>
  <si>
    <t>Geometria (tipo de antena)</t>
  </si>
  <si>
    <t>Antena 60 cm</t>
  </si>
  <si>
    <t>Requisito</t>
  </si>
  <si>
    <t xml:space="preserve">Contratada: </t>
  </si>
  <si>
    <r>
      <rPr>
        <b/>
        <sz val="11"/>
        <color rgb="FF000000"/>
        <rFont val="Calibri"/>
        <family val="2"/>
      </rPr>
      <t xml:space="preserve">Contratante: </t>
    </r>
    <r>
      <rPr>
        <sz val="11"/>
        <color rgb="FF000000"/>
        <rFont val="Calibri"/>
        <family val="2"/>
        <charset val="1"/>
      </rPr>
      <t>Associação Adminitradora da Faixa de 3,5 GHz - EAF / marco.albuquerque@eaf.org.br</t>
    </r>
  </si>
  <si>
    <r>
      <t xml:space="preserve">Capacidade de entrega mínima </t>
    </r>
    <r>
      <rPr>
        <b/>
        <u/>
        <sz val="12"/>
        <color theme="0"/>
        <rFont val="Calibri"/>
        <family val="2"/>
        <scheme val="minor"/>
      </rPr>
      <t>mensal</t>
    </r>
  </si>
  <si>
    <t>Cabo Coaxial RGE-06 60% Caixa 100 Metros (Branco)</t>
  </si>
  <si>
    <t>Antena de 60 cm</t>
  </si>
  <si>
    <t>Rua Porto Franco, 189 - Galpão C1 - Muribeca, Jaboatão dos Guararapes - PE, 54350-195 - 4,0 km</t>
  </si>
  <si>
    <t>Cabo Coaxial RGE-06</t>
  </si>
  <si>
    <t>Atender os requisitos técnicos do ATO 14038 ANATEL - ATO Nº 14038, DE 05 DE OUTUBRO DE 2022</t>
  </si>
  <si>
    <t xml:space="preserve">Certificado de Homologação Anatel. </t>
  </si>
  <si>
    <t>ENGTELCO</t>
  </si>
  <si>
    <t>Obs.: Os testes de antenas são destrutivos, portanto não há possibilidade de devolução</t>
  </si>
  <si>
    <t>Conferir parafusos, porcas, conjunto de braços do cajado, mastro e parábola antes do envio</t>
  </si>
  <si>
    <t>Especificamente para antenas, enviarem 3 amostras para validação</t>
  </si>
  <si>
    <t>Somente após validação do datasheet, iremos autorizar o envio das amostras</t>
  </si>
  <si>
    <t>Através do Email de formalização, enviar datasheet completo e manual de montagem da Antena</t>
  </si>
  <si>
    <t>ANTENAS</t>
  </si>
  <si>
    <t>Enviar o valor do ganho do feedhorn em dBi do LNBF</t>
  </si>
  <si>
    <t xml:space="preserve">Marca e Modelo </t>
  </si>
  <si>
    <t>As amostras devem ser enviadas acompanhadas apenas da declaração de conteúdo dos correios.</t>
  </si>
  <si>
    <t xml:space="preserve">Obs.: As amostras devem ser enviadas por Correios. </t>
  </si>
  <si>
    <t>Enviar 3 amostras para validação</t>
  </si>
  <si>
    <t>Através do Email de formalização, enviar datasheet completo do LNBF</t>
  </si>
  <si>
    <t>LNBF</t>
  </si>
  <si>
    <t>Razão Social: Engtelco Engenharia de Telecomunicações
CNPJ: 06188466000149
Endereço: Avenida Robson Machado, 129 - Segundo Andar                                                                                                                                                                           Bairro: Loteamento Floresta - São José dos Campos, SP - CEP: 12226392
Contato: Romário Fernandes</t>
  </si>
  <si>
    <t>Orientações quanto a validação das amostras de cabos</t>
  </si>
  <si>
    <r>
      <t>≤</t>
    </r>
    <r>
      <rPr>
        <sz val="10.5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  <charset val="1"/>
      </rPr>
      <t>2,8°</t>
    </r>
  </si>
  <si>
    <t>0,64 ± 10%</t>
  </si>
  <si>
    <t>0,50 ± 0,03 mm</t>
  </si>
  <si>
    <t>Espessura da chapa</t>
  </si>
  <si>
    <t>10,70 a 12,75</t>
  </si>
  <si>
    <t>BETA TELECOM</t>
  </si>
  <si>
    <t>Razão Social: Beta Telecom Consultoria e Comércio LTDA
CNPJ: 74 482 258 0001-08
Endereço: Av. Dr. João Guilhermino, 429 – 172/173 – Centro                                                                                                                                  São José dos Campos – SP - 12210-131
Contato: Helcio Aranha</t>
  </si>
  <si>
    <t>Maximum Noise input level (no damage)</t>
  </si>
  <si>
    <t xml:space="preserve"> 10dBm </t>
  </si>
  <si>
    <t xml:space="preserve"> -65dBm</t>
  </si>
  <si>
    <t>Enviar por e-mail arquivo contendo a versão de software mais antiga (a anterior usada) e um arquivo da versão atual (esses arquivos devem ser .ts e .bin).</t>
  </si>
  <si>
    <t>Razão Social: Finatel – Fundação Instituto Nacional de Telecomunicações
CNPJ: 24.492.886/0001-04 
Endereço: Avenida João de Camargo, 510 – Centro                                                                                                                                                                                                                                                                                                                           Cidade: Santa Rita do Sapucaí – MG  CEP: 37536-001
Contato: Celso Lopes</t>
  </si>
  <si>
    <t>Quantidade Total de Antenas</t>
  </si>
  <si>
    <t>Patente</t>
  </si>
  <si>
    <t>Deve apresentar junto a proposta a comprovação da patente do produto ou comprovante de pagamento de royalties pelo direito de comercializar o bem</t>
  </si>
  <si>
    <t>Condição de Pagamento:</t>
  </si>
  <si>
    <t>60 dias da Entrega</t>
  </si>
  <si>
    <t>Tipo de LNBF</t>
  </si>
  <si>
    <t>Simples (1 satélite)</t>
  </si>
  <si>
    <t>Frequênciade entrada</t>
  </si>
  <si>
    <t>11,700 a 12,75 GHz</t>
  </si>
  <si>
    <t>Frequênciade saída (FI)</t>
  </si>
  <si>
    <t>Subfaixa alta : 1.100 - 2.150 MHz ou 950 MHz -2000 MHz</t>
  </si>
  <si>
    <t>Frequencia LO ( banda baixa / banda alta )</t>
  </si>
  <si>
    <t>10600 ou 10750 MHz</t>
  </si>
  <si>
    <t>Figura de Ruído Típica (em toda a banda passante)</t>
  </si>
  <si>
    <t>≤ 1 dB</t>
  </si>
  <si>
    <t>Ganho típico</t>
  </si>
  <si>
    <t>62 dB</t>
  </si>
  <si>
    <t>Ponto de compressão 1dB na entrada do LNBF na banda passante</t>
  </si>
  <si>
    <t>Imunidade a sinais interferentes</t>
  </si>
  <si>
    <t>-25 dBm em 10,5 GHz sem que haja degradação na operação
- 25 dBm em 10,5 GHz sem que haja degradação na operação</t>
  </si>
  <si>
    <t>Rejeição mínima</t>
  </si>
  <si>
    <t>- 35 dB sistêmico em 10,5 GHz , sendo no mínimo 7 dB através de filtragem antes do primeiro estágio</t>
  </si>
  <si>
    <t>Discrimação de Polarização (polarização cruzada)</t>
  </si>
  <si>
    <t>≥22dB</t>
  </si>
  <si>
    <t>Planicidade de ganho dentro do Transponder 36 MHz</t>
  </si>
  <si>
    <t xml:space="preserve"> ± 1 dB</t>
  </si>
  <si>
    <t xml:space="preserve">Planicidade de ganho dentro da faixa universal </t>
  </si>
  <si>
    <t xml:space="preserve"> ± 4 dB</t>
  </si>
  <si>
    <t>Ruídos de fase 1 khz</t>
  </si>
  <si>
    <t xml:space="preserve"> - 60 dBc /Hz</t>
  </si>
  <si>
    <t>Ruídos de fase 10 khz</t>
  </si>
  <si>
    <t xml:space="preserve"> - 80 dBc /Hz</t>
  </si>
  <si>
    <t>Ruídos de fase 100 khz</t>
  </si>
  <si>
    <t xml:space="preserve"> - 90 dBc /Hz</t>
  </si>
  <si>
    <t xml:space="preserve">Estabilidade do oscilador local </t>
  </si>
  <si>
    <t>+ 3 MHz de -5 a +60 graus Celsius</t>
  </si>
  <si>
    <t xml:space="preserve">Seleção de Polarização </t>
  </si>
  <si>
    <t xml:space="preserve">Entre 11,5 a 14 volts para polarização Vertical  e entre 16 a 20 volts para polarização Horizontal </t>
  </si>
  <si>
    <t>Quantidade Total de LNBF</t>
  </si>
  <si>
    <t>- 63 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</si>
</sst>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4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8"/>
      <color theme="1"/>
      <name val="Calibri"/>
      <family val="2"/>
      <charset val="1"/>
    </font>
    <font>
      <b/>
      <sz val="11"/>
      <name val="Calibri"/>
      <family val="2"/>
    </font>
    <font>
      <sz val="10.5"/>
      <color rgb="FF000000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E2F0D9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rgb="FFE2F0D9"/>
      </patternFill>
    </fill>
    <fill>
      <patternFill patternType="solid">
        <fgColor theme="8" tint="-0.499984740745262"/>
        <bgColor rgb="FFE2F0D9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rgb="FF99CCFF"/>
      </patternFill>
    </fill>
    <fill>
      <patternFill patternType="solid">
        <fgColor rgb="FFFFFF00"/>
        <bgColor rgb="FFE2F0D9"/>
      </patternFill>
    </fill>
    <fill>
      <patternFill patternType="solid">
        <fgColor theme="5" tint="0.39997558519241921"/>
        <bgColor rgb="FFE2F0D9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59999389629810485"/>
        <bgColor rgb="FFE2F0D9"/>
      </patternFill>
    </fill>
    <fill>
      <patternFill patternType="solid">
        <fgColor theme="0"/>
        <bgColor rgb="FFFFFFC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wrapText="1"/>
    </xf>
    <xf numFmtId="0" fontId="1" fillId="5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1" fillId="5" borderId="0" xfId="0" applyFont="1" applyFill="1" applyAlignment="1">
      <alignment horizontal="center" wrapText="1"/>
    </xf>
    <xf numFmtId="0" fontId="0" fillId="0" borderId="3" xfId="0" applyBorder="1" applyAlignment="1">
      <alignment vertical="center" wrapText="1"/>
    </xf>
    <xf numFmtId="0" fontId="6" fillId="3" borderId="0" xfId="0" applyFont="1" applyFill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5" fillId="3" borderId="5" xfId="0" applyFont="1" applyFill="1" applyBorder="1" applyAlignment="1">
      <alignment horizontal="right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3" fontId="5" fillId="6" borderId="3" xfId="0" applyNumberFormat="1" applyFont="1" applyFill="1" applyBorder="1" applyAlignment="1">
      <alignment horizontal="center" vertical="center" wrapText="1"/>
    </xf>
    <xf numFmtId="3" fontId="5" fillId="6" borderId="3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left" vertical="center"/>
    </xf>
    <xf numFmtId="17" fontId="10" fillId="9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164" fontId="11" fillId="9" borderId="3" xfId="0" applyNumberFormat="1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164" fontId="10" fillId="9" borderId="3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1" fillId="11" borderId="3" xfId="0" applyFont="1" applyFill="1" applyBorder="1" applyAlignment="1">
      <alignment horizontal="left" vertical="center"/>
    </xf>
    <xf numFmtId="3" fontId="0" fillId="0" borderId="0" xfId="0" applyNumberFormat="1"/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2" borderId="10" xfId="0" applyFont="1" applyFill="1" applyBorder="1"/>
    <xf numFmtId="0" fontId="14" fillId="0" borderId="12" xfId="0" applyFont="1" applyBorder="1"/>
    <xf numFmtId="0" fontId="14" fillId="0" borderId="14" xfId="0" applyFont="1" applyBorder="1"/>
    <xf numFmtId="0" fontId="14" fillId="0" borderId="17" xfId="0" applyFont="1" applyBorder="1" applyAlignment="1">
      <alignment horizontal="left" wrapText="1"/>
    </xf>
    <xf numFmtId="0" fontId="14" fillId="3" borderId="17" xfId="0" applyFont="1" applyFill="1" applyBorder="1"/>
    <xf numFmtId="0" fontId="15" fillId="7" borderId="18" xfId="0" applyFont="1" applyFill="1" applyBorder="1" applyAlignment="1">
      <alignment horizontal="center" vertical="center" wrapText="1"/>
    </xf>
    <xf numFmtId="0" fontId="14" fillId="0" borderId="16" xfId="0" applyFont="1" applyBorder="1"/>
    <xf numFmtId="0" fontId="15" fillId="7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wrapText="1"/>
    </xf>
    <xf numFmtId="0" fontId="14" fillId="0" borderId="20" xfId="0" applyFont="1" applyBorder="1"/>
    <xf numFmtId="0" fontId="14" fillId="0" borderId="17" xfId="0" applyFont="1" applyBorder="1"/>
    <xf numFmtId="0" fontId="0" fillId="3" borderId="3" xfId="0" applyFill="1" applyBorder="1" applyAlignment="1">
      <alignment horizontal="left" vertical="center" wrapText="1"/>
    </xf>
    <xf numFmtId="0" fontId="14" fillId="3" borderId="10" xfId="0" applyFont="1" applyFill="1" applyBorder="1"/>
    <xf numFmtId="0" fontId="3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15" fillId="7" borderId="9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0" fillId="3" borderId="0" xfId="0" applyFill="1"/>
    <xf numFmtId="0" fontId="0" fillId="16" borderId="0" xfId="0" applyFill="1" applyAlignment="1">
      <alignment horizontal="left" wrapText="1"/>
    </xf>
    <xf numFmtId="0" fontId="0" fillId="16" borderId="3" xfId="0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18" fillId="3" borderId="0" xfId="0" applyFont="1" applyFill="1" applyAlignment="1">
      <alignment horizontal="center" wrapText="1"/>
    </xf>
    <xf numFmtId="0" fontId="1" fillId="15" borderId="2" xfId="0" applyFont="1" applyFill="1" applyBorder="1" applyAlignment="1">
      <alignment horizontal="center" wrapText="1"/>
    </xf>
    <xf numFmtId="0" fontId="1" fillId="15" borderId="1" xfId="0" applyFont="1" applyFill="1" applyBorder="1" applyAlignment="1">
      <alignment horizontal="left" wrapText="1"/>
    </xf>
    <xf numFmtId="0" fontId="12" fillId="8" borderId="4" xfId="0" applyFont="1" applyFill="1" applyBorder="1" applyAlignment="1">
      <alignment vertical="center" wrapText="1"/>
    </xf>
    <xf numFmtId="0" fontId="12" fillId="8" borderId="1" xfId="0" applyFont="1" applyFill="1" applyBorder="1" applyAlignment="1">
      <alignment vertical="center" wrapText="1"/>
    </xf>
    <xf numFmtId="0" fontId="0" fillId="3" borderId="4" xfId="0" applyFill="1" applyBorder="1" applyAlignment="1">
      <alignment horizontal="left" vertical="center" wrapText="1"/>
    </xf>
    <xf numFmtId="17" fontId="9" fillId="9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wrapText="1"/>
    </xf>
    <xf numFmtId="0" fontId="1" fillId="0" borderId="3" xfId="0" applyFont="1" applyBorder="1"/>
    <xf numFmtId="0" fontId="20" fillId="3" borderId="3" xfId="0" applyFont="1" applyFill="1" applyBorder="1" applyAlignment="1">
      <alignment horizontal="left" wrapText="1"/>
    </xf>
    <xf numFmtId="0" fontId="21" fillId="17" borderId="3" xfId="0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wrapText="1"/>
    </xf>
    <xf numFmtId="0" fontId="23" fillId="3" borderId="3" xfId="0" applyFont="1" applyFill="1" applyBorder="1" applyAlignment="1">
      <alignment vertical="center" wrapText="1"/>
    </xf>
    <xf numFmtId="0" fontId="6" fillId="0" borderId="0" xfId="0" applyFont="1"/>
    <xf numFmtId="0" fontId="7" fillId="9" borderId="7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center"/>
    </xf>
    <xf numFmtId="0" fontId="1" fillId="7" borderId="4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2" fillId="8" borderId="1" xfId="0" applyFont="1" applyFill="1" applyBorder="1" applyAlignment="1">
      <alignment horizontal="center" wrapText="1"/>
    </xf>
    <xf numFmtId="0" fontId="12" fillId="8" borderId="4" xfId="0" applyFont="1" applyFill="1" applyBorder="1" applyAlignment="1">
      <alignment horizontal="center" wrapText="1"/>
    </xf>
    <xf numFmtId="0" fontId="13" fillId="7" borderId="1" xfId="0" applyFont="1" applyFill="1" applyBorder="1" applyAlignment="1">
      <alignment horizontal="center" wrapText="1"/>
    </xf>
    <xf numFmtId="0" fontId="13" fillId="7" borderId="21" xfId="0" applyFont="1" applyFill="1" applyBorder="1" applyAlignment="1">
      <alignment horizontal="center" wrapText="1"/>
    </xf>
    <xf numFmtId="0" fontId="13" fillId="7" borderId="22" xfId="0" applyFont="1" applyFill="1" applyBorder="1" applyAlignment="1">
      <alignment horizontal="center" wrapText="1"/>
    </xf>
    <xf numFmtId="0" fontId="7" fillId="9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wrapText="1"/>
    </xf>
    <xf numFmtId="0" fontId="13" fillId="7" borderId="4" xfId="0" applyFont="1" applyFill="1" applyBorder="1" applyAlignment="1">
      <alignment horizontal="center" wrapText="1"/>
    </xf>
    <xf numFmtId="0" fontId="13" fillId="7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wrapText="1"/>
    </xf>
    <xf numFmtId="0" fontId="23" fillId="3" borderId="4" xfId="0" applyFont="1" applyFill="1" applyBorder="1" applyAlignment="1">
      <alignment horizontal="center" wrapText="1"/>
    </xf>
    <xf numFmtId="0" fontId="23" fillId="3" borderId="2" xfId="0" applyFont="1" applyFill="1" applyBorder="1" applyAlignment="1">
      <alignment horizontal="center" wrapText="1"/>
    </xf>
    <xf numFmtId="0" fontId="6" fillId="18" borderId="1" xfId="0" quotePrefix="1" applyFont="1" applyFill="1" applyBorder="1" applyAlignment="1">
      <alignment horizontal="center" wrapText="1"/>
    </xf>
    <xf numFmtId="0" fontId="6" fillId="18" borderId="2" xfId="0" quotePrefix="1" applyFont="1" applyFill="1" applyBorder="1" applyAlignment="1">
      <alignment horizontal="center" wrapText="1"/>
    </xf>
    <xf numFmtId="0" fontId="6" fillId="18" borderId="1" xfId="0" applyFont="1" applyFill="1" applyBorder="1" applyAlignment="1">
      <alignment horizontal="center" wrapText="1"/>
    </xf>
    <xf numFmtId="0" fontId="6" fillId="18" borderId="2" xfId="0" applyFont="1" applyFill="1" applyBorder="1" applyAlignment="1">
      <alignment horizontal="center" wrapText="1"/>
    </xf>
    <xf numFmtId="49" fontId="6" fillId="18" borderId="1" xfId="0" applyNumberFormat="1" applyFont="1" applyFill="1" applyBorder="1" applyAlignment="1">
      <alignment horizontal="center" wrapText="1"/>
    </xf>
    <xf numFmtId="49" fontId="6" fillId="18" borderId="2" xfId="0" applyNumberFormat="1" applyFont="1" applyFill="1" applyBorder="1" applyAlignment="1">
      <alignment horizontal="center" wrapText="1"/>
    </xf>
    <xf numFmtId="49" fontId="6" fillId="18" borderId="1" xfId="0" quotePrefix="1" applyNumberFormat="1" applyFont="1" applyFill="1" applyBorder="1" applyAlignment="1">
      <alignment horizontal="center" wrapText="1"/>
    </xf>
    <xf numFmtId="49" fontId="6" fillId="18" borderId="2" xfId="0" quotePrefix="1" applyNumberFormat="1" applyFont="1" applyFill="1" applyBorder="1" applyAlignment="1">
      <alignment horizontal="center" wrapText="1"/>
    </xf>
    <xf numFmtId="0" fontId="23" fillId="17" borderId="1" xfId="0" applyFont="1" applyFill="1" applyBorder="1" applyAlignment="1">
      <alignment horizontal="center" vertical="center"/>
    </xf>
    <xf numFmtId="0" fontId="23" fillId="17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 wrapText="1"/>
    </xf>
    <xf numFmtId="0" fontId="22" fillId="9" borderId="2" xfId="0" applyFont="1" applyFill="1" applyBorder="1" applyAlignment="1">
      <alignment horizontal="center" vertical="center" wrapText="1"/>
    </xf>
    <xf numFmtId="0" fontId="23" fillId="17" borderId="1" xfId="0" applyFont="1" applyFill="1" applyBorder="1" applyAlignment="1">
      <alignment horizontal="left" vertical="center" wrapText="1"/>
    </xf>
    <xf numFmtId="0" fontId="23" fillId="17" borderId="2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left" vertical="center"/>
    </xf>
    <xf numFmtId="0" fontId="15" fillId="7" borderId="9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2" borderId="19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/>
    </xf>
    <xf numFmtId="0" fontId="17" fillId="14" borderId="19" xfId="0" applyFont="1" applyFill="1" applyBorder="1" applyAlignment="1">
      <alignment horizontal="center" vertical="center"/>
    </xf>
    <xf numFmtId="0" fontId="16" fillId="13" borderId="15" xfId="0" applyFont="1" applyFill="1" applyBorder="1" applyAlignment="1">
      <alignment horizontal="left" vertical="center"/>
    </xf>
    <xf numFmtId="0" fontId="16" fillId="13" borderId="1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A80A4-E687-2541-B4DC-D51AECB3CC2E}">
  <sheetPr>
    <tabColor theme="7"/>
    <pageSetUpPr fitToPage="1"/>
  </sheetPr>
  <dimension ref="A1:J50"/>
  <sheetViews>
    <sheetView showGridLines="0" topLeftCell="A18" zoomScale="120" zoomScaleNormal="120" workbookViewId="0">
      <selection activeCell="K41" sqref="K41"/>
    </sheetView>
  </sheetViews>
  <sheetFormatPr defaultColWidth="9.109375" defaultRowHeight="14.4" x14ac:dyDescent="0.3"/>
  <cols>
    <col min="1" max="1" width="70.44140625" style="1" customWidth="1"/>
    <col min="2" max="2" width="35.77734375" style="2" customWidth="1"/>
    <col min="3" max="4" width="15.77734375" style="2" customWidth="1"/>
    <col min="5" max="5" width="13.33203125" customWidth="1"/>
  </cols>
  <sheetData>
    <row r="1" spans="1:4" ht="19.95" customHeight="1" x14ac:dyDescent="0.3">
      <c r="A1" s="100" t="s">
        <v>187</v>
      </c>
      <c r="B1" s="101"/>
      <c r="C1" s="15"/>
      <c r="D1" s="69"/>
    </row>
    <row r="2" spans="1:4" ht="19.95" customHeight="1" x14ac:dyDescent="0.3">
      <c r="A2" s="102" t="s">
        <v>186</v>
      </c>
      <c r="B2" s="102"/>
      <c r="C2" s="15"/>
      <c r="D2" s="69"/>
    </row>
    <row r="3" spans="1:4" s="69" customFormat="1" ht="10.050000000000001" customHeight="1" x14ac:dyDescent="0.3">
      <c r="A3" s="41"/>
      <c r="B3" s="82"/>
      <c r="C3" s="15"/>
    </row>
    <row r="4" spans="1:4" ht="15.6" x14ac:dyDescent="0.3">
      <c r="A4" s="81" t="s">
        <v>96</v>
      </c>
      <c r="B4" s="80"/>
      <c r="C4" s="15"/>
      <c r="D4" s="69"/>
    </row>
    <row r="5" spans="1:4" ht="15.45" customHeight="1" x14ac:dyDescent="0.3">
      <c r="A5" s="79" t="s">
        <v>185</v>
      </c>
      <c r="B5" s="78" t="s">
        <v>184</v>
      </c>
      <c r="C5" s="16"/>
      <c r="D5" s="69"/>
    </row>
    <row r="6" spans="1:4" ht="15" customHeight="1" x14ac:dyDescent="0.3">
      <c r="A6" s="72" t="s">
        <v>183</v>
      </c>
      <c r="B6" s="74" t="s">
        <v>182</v>
      </c>
      <c r="C6" s="73"/>
      <c r="D6" s="69"/>
    </row>
    <row r="7" spans="1:4" ht="14.55" customHeight="1" x14ac:dyDescent="0.3">
      <c r="A7" s="72" t="s">
        <v>181</v>
      </c>
      <c r="B7" s="74">
        <v>1</v>
      </c>
      <c r="C7" s="73"/>
      <c r="D7" s="69"/>
    </row>
    <row r="8" spans="1:4" ht="15" customHeight="1" x14ac:dyDescent="0.3">
      <c r="A8" s="72" t="s">
        <v>180</v>
      </c>
      <c r="B8" s="74" t="s">
        <v>215</v>
      </c>
      <c r="C8" s="73"/>
      <c r="D8" s="69"/>
    </row>
    <row r="9" spans="1:4" x14ac:dyDescent="0.3">
      <c r="A9" s="72" t="s">
        <v>179</v>
      </c>
      <c r="B9" s="74" t="s">
        <v>178</v>
      </c>
      <c r="C9" s="73"/>
      <c r="D9" s="69"/>
    </row>
    <row r="10" spans="1:4" ht="14.55" customHeight="1" x14ac:dyDescent="0.3">
      <c r="A10" s="72" t="s">
        <v>177</v>
      </c>
      <c r="B10" s="86" t="s">
        <v>176</v>
      </c>
      <c r="C10" s="77"/>
      <c r="D10" s="69"/>
    </row>
    <row r="11" spans="1:4" ht="14.55" customHeight="1" x14ac:dyDescent="0.3">
      <c r="A11" s="72" t="s">
        <v>175</v>
      </c>
      <c r="B11" s="74">
        <v>35.799999999999997</v>
      </c>
      <c r="C11" s="73"/>
      <c r="D11" s="69"/>
    </row>
    <row r="12" spans="1:4" ht="14.55" customHeight="1" x14ac:dyDescent="0.3">
      <c r="A12" s="72" t="s">
        <v>174</v>
      </c>
      <c r="B12" s="76" t="s">
        <v>173</v>
      </c>
      <c r="C12" s="75"/>
      <c r="D12" s="69"/>
    </row>
    <row r="13" spans="1:4" ht="14.55" customHeight="1" x14ac:dyDescent="0.3">
      <c r="A13" s="72" t="s">
        <v>172</v>
      </c>
      <c r="B13" s="84" t="s">
        <v>211</v>
      </c>
      <c r="C13" s="73"/>
      <c r="D13" s="69"/>
    </row>
    <row r="14" spans="1:4" x14ac:dyDescent="0.3">
      <c r="A14" s="72" t="s">
        <v>171</v>
      </c>
      <c r="B14" s="74" t="s">
        <v>170</v>
      </c>
      <c r="C14" s="73"/>
      <c r="D14" s="69"/>
    </row>
    <row r="15" spans="1:4" x14ac:dyDescent="0.3">
      <c r="A15" s="72" t="s">
        <v>169</v>
      </c>
      <c r="B15" s="74" t="s">
        <v>168</v>
      </c>
      <c r="C15" s="73"/>
      <c r="D15" s="69"/>
    </row>
    <row r="16" spans="1:4" ht="16.2" customHeight="1" x14ac:dyDescent="0.3">
      <c r="A16" s="72" t="s">
        <v>167</v>
      </c>
      <c r="B16" s="74" t="s">
        <v>166</v>
      </c>
      <c r="C16" s="73"/>
      <c r="D16" s="69"/>
    </row>
    <row r="17" spans="1:10" x14ac:dyDescent="0.3">
      <c r="A17" s="72" t="s">
        <v>165</v>
      </c>
      <c r="B17" s="71" t="s">
        <v>212</v>
      </c>
      <c r="C17" s="70"/>
      <c r="D17" s="69"/>
    </row>
    <row r="18" spans="1:10" x14ac:dyDescent="0.3">
      <c r="A18" s="68" t="s">
        <v>164</v>
      </c>
      <c r="B18" s="67" t="s">
        <v>163</v>
      </c>
      <c r="D18"/>
    </row>
    <row r="19" spans="1:10" x14ac:dyDescent="0.3">
      <c r="A19" s="68" t="s">
        <v>162</v>
      </c>
      <c r="B19" s="67" t="s">
        <v>161</v>
      </c>
      <c r="D19"/>
    </row>
    <row r="20" spans="1:10" x14ac:dyDescent="0.3">
      <c r="A20" s="68" t="s">
        <v>160</v>
      </c>
      <c r="B20" s="67" t="s">
        <v>159</v>
      </c>
      <c r="D20"/>
    </row>
    <row r="21" spans="1:10" x14ac:dyDescent="0.3">
      <c r="A21" s="68" t="s">
        <v>158</v>
      </c>
      <c r="B21" s="67" t="s">
        <v>157</v>
      </c>
      <c r="D21"/>
    </row>
    <row r="22" spans="1:10" x14ac:dyDescent="0.3">
      <c r="A22" s="68" t="s">
        <v>156</v>
      </c>
      <c r="B22" s="67" t="s">
        <v>155</v>
      </c>
      <c r="D22"/>
    </row>
    <row r="23" spans="1:10" x14ac:dyDescent="0.3">
      <c r="A23" s="68" t="s">
        <v>154</v>
      </c>
      <c r="B23" s="67" t="s">
        <v>153</v>
      </c>
      <c r="D23"/>
    </row>
    <row r="24" spans="1:10" ht="15.6" x14ac:dyDescent="0.3">
      <c r="A24" s="85" t="s">
        <v>214</v>
      </c>
      <c r="B24" s="67" t="s">
        <v>213</v>
      </c>
      <c r="D24"/>
    </row>
    <row r="25" spans="1:10" x14ac:dyDescent="0.3">
      <c r="A25"/>
      <c r="B25"/>
      <c r="D25"/>
    </row>
    <row r="26" spans="1:10" x14ac:dyDescent="0.3">
      <c r="A26"/>
      <c r="B26"/>
    </row>
    <row r="27" spans="1:10" ht="15.6" x14ac:dyDescent="0.3">
      <c r="A27" s="27" t="s">
        <v>105</v>
      </c>
      <c r="B27" s="97" t="s">
        <v>190</v>
      </c>
      <c r="C27" s="98"/>
      <c r="D27" s="98"/>
      <c r="E27" s="98"/>
      <c r="F27" s="98"/>
      <c r="G27" s="98"/>
      <c r="H27" s="98"/>
      <c r="I27" s="98"/>
      <c r="J27" s="99"/>
    </row>
    <row r="28" spans="1:10" ht="15.6" x14ac:dyDescent="0.3">
      <c r="A28" s="45" t="s">
        <v>114</v>
      </c>
      <c r="B28" s="97" t="s">
        <v>191</v>
      </c>
      <c r="C28" s="98"/>
      <c r="D28" s="98"/>
      <c r="E28" s="98"/>
      <c r="F28" s="98"/>
      <c r="G28" s="98"/>
      <c r="H28" s="98"/>
      <c r="I28" s="98"/>
      <c r="J28" s="99"/>
    </row>
    <row r="29" spans="1:10" ht="15.6" x14ac:dyDescent="0.3">
      <c r="A29" s="27" t="s">
        <v>106</v>
      </c>
      <c r="B29" s="97" t="s">
        <v>115</v>
      </c>
      <c r="C29" s="98"/>
      <c r="D29" s="98"/>
      <c r="E29" s="98"/>
      <c r="F29" s="98"/>
      <c r="G29" s="98"/>
      <c r="H29" s="98"/>
      <c r="I29" s="98"/>
      <c r="J29" s="99"/>
    </row>
    <row r="30" spans="1:10" ht="15.6" x14ac:dyDescent="0.3">
      <c r="A30" s="27" t="s">
        <v>103</v>
      </c>
      <c r="B30" s="97" t="s">
        <v>108</v>
      </c>
      <c r="C30" s="98"/>
      <c r="D30" s="98"/>
      <c r="E30" s="98"/>
      <c r="F30" s="98"/>
      <c r="G30" s="98"/>
      <c r="H30" s="98"/>
      <c r="I30" s="98"/>
      <c r="J30" s="99"/>
    </row>
    <row r="31" spans="1:10" ht="15.6" x14ac:dyDescent="0.3">
      <c r="A31" s="27" t="s">
        <v>104</v>
      </c>
      <c r="B31" s="97" t="s">
        <v>113</v>
      </c>
      <c r="C31" s="98"/>
      <c r="D31" s="98"/>
      <c r="E31" s="98"/>
      <c r="F31" s="98"/>
      <c r="G31" s="98"/>
      <c r="H31" s="98"/>
      <c r="I31" s="98"/>
      <c r="J31" s="99"/>
    </row>
    <row r="32" spans="1:10" ht="15.6" x14ac:dyDescent="0.3">
      <c r="A32" s="93"/>
      <c r="B32" s="95" t="s">
        <v>101</v>
      </c>
      <c r="C32" s="95" t="s">
        <v>93</v>
      </c>
      <c r="D32" s="95" t="s">
        <v>94</v>
      </c>
      <c r="E32" s="95" t="s">
        <v>95</v>
      </c>
      <c r="F32" s="91" t="s">
        <v>111</v>
      </c>
      <c r="G32" s="92"/>
      <c r="H32" s="92"/>
      <c r="I32" s="92"/>
      <c r="J32" s="92"/>
    </row>
    <row r="33" spans="1:10" x14ac:dyDescent="0.3">
      <c r="A33" s="94"/>
      <c r="B33" s="96"/>
      <c r="C33" s="96"/>
      <c r="D33" s="96"/>
      <c r="E33" s="96"/>
      <c r="F33" s="28"/>
      <c r="G33" s="28"/>
      <c r="H33" s="28"/>
      <c r="I33" s="28"/>
      <c r="J33" s="28"/>
    </row>
    <row r="34" spans="1:10" x14ac:dyDescent="0.3">
      <c r="A34" s="17" t="s">
        <v>0</v>
      </c>
      <c r="B34" s="29"/>
      <c r="C34" s="29"/>
      <c r="D34" s="30"/>
      <c r="E34" s="31">
        <f>D34*C34</f>
        <v>0</v>
      </c>
      <c r="F34" s="32"/>
      <c r="G34" s="33"/>
      <c r="H34" s="33"/>
      <c r="I34" s="33"/>
      <c r="J34" s="33"/>
    </row>
    <row r="35" spans="1:10" x14ac:dyDescent="0.3">
      <c r="A35" s="17" t="s">
        <v>2</v>
      </c>
      <c r="B35" s="29"/>
      <c r="C35" s="29"/>
      <c r="D35" s="30"/>
      <c r="E35" s="31">
        <f>D35*C35</f>
        <v>0</v>
      </c>
      <c r="F35" s="33"/>
      <c r="G35" s="33"/>
      <c r="H35" s="33"/>
      <c r="I35" s="33"/>
      <c r="J35" s="33"/>
    </row>
    <row r="36" spans="1:10" x14ac:dyDescent="0.3">
      <c r="A36" s="24" t="s">
        <v>223</v>
      </c>
      <c r="B36" s="25">
        <v>600000</v>
      </c>
      <c r="C36" s="14"/>
      <c r="D36" s="4"/>
      <c r="E36" s="34">
        <f>SUM(F34:F35)</f>
        <v>0</v>
      </c>
      <c r="F36" s="4"/>
      <c r="G36" s="4"/>
      <c r="H36" s="4"/>
      <c r="I36" s="4"/>
      <c r="J36" s="4"/>
    </row>
    <row r="37" spans="1:10" x14ac:dyDescent="0.3">
      <c r="A37"/>
      <c r="B37" s="1"/>
      <c r="C37" s="11"/>
      <c r="D37" s="11"/>
    </row>
    <row r="38" spans="1:10" x14ac:dyDescent="0.3">
      <c r="A38"/>
      <c r="B38" s="1"/>
      <c r="C38" s="11"/>
      <c r="D38" s="11"/>
    </row>
    <row r="39" spans="1:10" x14ac:dyDescent="0.3">
      <c r="A39"/>
      <c r="B39" s="1"/>
      <c r="C39" s="11"/>
      <c r="D39" s="11"/>
    </row>
    <row r="40" spans="1:10" ht="15.6" x14ac:dyDescent="0.3">
      <c r="A40" s="27" t="s">
        <v>105</v>
      </c>
      <c r="B40" s="97" t="s">
        <v>190</v>
      </c>
      <c r="C40" s="98"/>
      <c r="D40" s="98"/>
      <c r="E40" s="98"/>
      <c r="F40" s="98"/>
      <c r="G40" s="98"/>
      <c r="H40" s="98"/>
      <c r="I40" s="98"/>
      <c r="J40" s="99"/>
    </row>
    <row r="41" spans="1:10" ht="15.6" x14ac:dyDescent="0.3">
      <c r="A41" s="45" t="s">
        <v>109</v>
      </c>
      <c r="B41" s="97" t="s">
        <v>110</v>
      </c>
      <c r="C41" s="98"/>
      <c r="D41" s="98"/>
      <c r="E41" s="98"/>
      <c r="F41" s="98"/>
      <c r="G41" s="98"/>
      <c r="H41" s="98"/>
      <c r="I41" s="98"/>
      <c r="J41" s="99"/>
    </row>
    <row r="42" spans="1:10" ht="15.6" x14ac:dyDescent="0.3">
      <c r="A42" s="27" t="s">
        <v>106</v>
      </c>
      <c r="B42" s="97" t="s">
        <v>107</v>
      </c>
      <c r="C42" s="98"/>
      <c r="D42" s="98"/>
      <c r="E42" s="98"/>
      <c r="F42" s="98"/>
      <c r="G42" s="98"/>
      <c r="H42" s="98"/>
      <c r="I42" s="98"/>
      <c r="J42" s="99"/>
    </row>
    <row r="43" spans="1:10" ht="15.6" x14ac:dyDescent="0.3">
      <c r="A43" s="27" t="s">
        <v>103</v>
      </c>
      <c r="B43" s="97" t="s">
        <v>108</v>
      </c>
      <c r="C43" s="98"/>
      <c r="D43" s="98"/>
      <c r="E43" s="98"/>
      <c r="F43" s="98"/>
      <c r="G43" s="98"/>
      <c r="H43" s="98"/>
      <c r="I43" s="98"/>
      <c r="J43" s="99"/>
    </row>
    <row r="44" spans="1:10" ht="15.6" x14ac:dyDescent="0.3">
      <c r="A44" s="27" t="s">
        <v>104</v>
      </c>
      <c r="B44" s="97" t="s">
        <v>113</v>
      </c>
      <c r="C44" s="98"/>
      <c r="D44" s="98"/>
      <c r="E44" s="98"/>
      <c r="F44" s="98"/>
      <c r="G44" s="98"/>
      <c r="H44" s="98"/>
      <c r="I44" s="98"/>
      <c r="J44" s="99"/>
    </row>
    <row r="45" spans="1:10" ht="15.6" x14ac:dyDescent="0.3">
      <c r="A45" s="93"/>
      <c r="B45" s="95" t="s">
        <v>101</v>
      </c>
      <c r="C45" s="95" t="s">
        <v>93</v>
      </c>
      <c r="D45" s="95" t="s">
        <v>94</v>
      </c>
      <c r="E45" s="95" t="s">
        <v>95</v>
      </c>
      <c r="F45" s="91" t="s">
        <v>111</v>
      </c>
      <c r="G45" s="92"/>
      <c r="H45" s="92"/>
      <c r="I45" s="92"/>
      <c r="J45" s="92"/>
    </row>
    <row r="46" spans="1:10" x14ac:dyDescent="0.3">
      <c r="A46" s="94"/>
      <c r="B46" s="96"/>
      <c r="C46" s="96"/>
      <c r="D46" s="96"/>
      <c r="E46" s="96"/>
      <c r="F46" s="28"/>
      <c r="G46" s="28"/>
      <c r="H46" s="28"/>
      <c r="I46" s="28"/>
      <c r="J46" s="28"/>
    </row>
    <row r="47" spans="1:10" x14ac:dyDescent="0.3">
      <c r="A47" s="17" t="s">
        <v>0</v>
      </c>
      <c r="B47" s="29"/>
      <c r="C47" s="29"/>
      <c r="D47" s="30"/>
      <c r="E47" s="31">
        <f>D47*C47</f>
        <v>0</v>
      </c>
      <c r="F47" s="32"/>
      <c r="G47" s="33"/>
      <c r="H47" s="33"/>
      <c r="I47" s="33"/>
      <c r="J47" s="33"/>
    </row>
    <row r="48" spans="1:10" x14ac:dyDescent="0.3">
      <c r="A48" s="17" t="s">
        <v>2</v>
      </c>
      <c r="B48" s="29"/>
      <c r="C48" s="29"/>
      <c r="D48" s="30"/>
      <c r="E48" s="31">
        <f>D48*C48</f>
        <v>0</v>
      </c>
      <c r="F48" s="33"/>
      <c r="G48" s="33"/>
      <c r="H48" s="33"/>
      <c r="I48" s="33"/>
      <c r="J48" s="33"/>
    </row>
    <row r="49" spans="1:10" x14ac:dyDescent="0.3">
      <c r="A49" s="24" t="s">
        <v>223</v>
      </c>
      <c r="B49" s="25">
        <v>400000</v>
      </c>
      <c r="C49" s="14"/>
      <c r="D49" s="4"/>
      <c r="E49" s="34">
        <f>SUM(F47:F48)</f>
        <v>0</v>
      </c>
      <c r="F49" s="4"/>
      <c r="G49" s="4"/>
      <c r="H49" s="4"/>
      <c r="I49" s="4"/>
      <c r="J49" s="4"/>
    </row>
    <row r="50" spans="1:10" x14ac:dyDescent="0.3">
      <c r="A50"/>
      <c r="B50" s="1"/>
      <c r="C50" s="11"/>
      <c r="D50" s="11"/>
    </row>
  </sheetData>
  <mergeCells count="24">
    <mergeCell ref="A1:B1"/>
    <mergeCell ref="A2:B2"/>
    <mergeCell ref="B27:J27"/>
    <mergeCell ref="B28:J28"/>
    <mergeCell ref="B29:J29"/>
    <mergeCell ref="B30:J30"/>
    <mergeCell ref="B31:J31"/>
    <mergeCell ref="A32:A33"/>
    <mergeCell ref="B32:B33"/>
    <mergeCell ref="C32:C33"/>
    <mergeCell ref="D32:D33"/>
    <mergeCell ref="E32:E33"/>
    <mergeCell ref="F32:J32"/>
    <mergeCell ref="B40:J40"/>
    <mergeCell ref="B41:J41"/>
    <mergeCell ref="B42:J42"/>
    <mergeCell ref="B43:J43"/>
    <mergeCell ref="B44:J44"/>
    <mergeCell ref="F45:J45"/>
    <mergeCell ref="A45:A46"/>
    <mergeCell ref="B45:B46"/>
    <mergeCell ref="C45:C46"/>
    <mergeCell ref="D45:D46"/>
    <mergeCell ref="E45:E46"/>
  </mergeCells>
  <pageMargins left="0.7" right="0.7" top="0.75" bottom="0.75" header="0.511811023622047" footer="0.511811023622047"/>
  <pageSetup paperSize="9" scale="5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76781-743A-A142-A9C5-E57DA7C115F7}">
  <dimension ref="A1:N32"/>
  <sheetViews>
    <sheetView topLeftCell="A15" zoomScale="110" zoomScaleNormal="110" workbookViewId="0">
      <selection activeCell="I25" sqref="I25"/>
    </sheetView>
  </sheetViews>
  <sheetFormatPr defaultColWidth="8.77734375" defaultRowHeight="14.4" x14ac:dyDescent="0.3"/>
  <cols>
    <col min="1" max="1" width="50.109375" bestFit="1" customWidth="1"/>
    <col min="2" max="2" width="15.33203125" bestFit="1" customWidth="1"/>
    <col min="3" max="3" width="19.77734375" customWidth="1"/>
    <col min="4" max="4" width="28" customWidth="1"/>
    <col min="5" max="7" width="16.77734375" customWidth="1"/>
    <col min="8" max="8" width="14.44140625" customWidth="1"/>
  </cols>
  <sheetData>
    <row r="1" spans="1:14" s="4" customFormat="1" ht="19.95" customHeight="1" x14ac:dyDescent="0.3">
      <c r="A1" s="103" t="s">
        <v>92</v>
      </c>
      <c r="B1" s="103"/>
      <c r="C1" s="103"/>
      <c r="D1" s="103"/>
      <c r="E1" s="103"/>
      <c r="F1" s="103"/>
      <c r="G1" s="103"/>
      <c r="H1" s="103"/>
    </row>
    <row r="2" spans="1:14" s="4" customFormat="1" ht="19.2" customHeight="1" x14ac:dyDescent="0.3">
      <c r="A2" s="104" t="s">
        <v>91</v>
      </c>
      <c r="B2" s="104"/>
      <c r="C2" s="104"/>
      <c r="D2" s="104"/>
      <c r="E2" s="104"/>
      <c r="F2" s="104"/>
      <c r="G2" s="104"/>
      <c r="H2" s="104"/>
    </row>
    <row r="3" spans="1:14" s="4" customFormat="1" ht="19.2" customHeight="1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</row>
    <row r="4" spans="1:14" s="4" customFormat="1" ht="19.2" customHeight="1" x14ac:dyDescent="0.3">
      <c r="A4" s="108" t="s">
        <v>96</v>
      </c>
      <c r="B4" s="109"/>
      <c r="C4" s="109"/>
      <c r="D4" s="109"/>
      <c r="E4" s="109"/>
      <c r="F4" s="109"/>
      <c r="G4" s="109"/>
      <c r="H4" s="109"/>
      <c r="I4"/>
      <c r="J4"/>
      <c r="K4"/>
      <c r="L4"/>
      <c r="M4"/>
      <c r="N4"/>
    </row>
    <row r="5" spans="1:14" s="4" customFormat="1" ht="19.2" customHeight="1" x14ac:dyDescent="0.3">
      <c r="A5" s="110" t="s">
        <v>147</v>
      </c>
      <c r="B5" s="111"/>
      <c r="C5" s="111"/>
      <c r="D5" s="111"/>
      <c r="E5" s="111"/>
      <c r="F5" s="111"/>
      <c r="G5" s="111"/>
      <c r="H5" s="112"/>
      <c r="I5"/>
      <c r="J5"/>
      <c r="K5"/>
      <c r="L5"/>
      <c r="M5"/>
      <c r="N5"/>
    </row>
    <row r="6" spans="1:14" s="4" customFormat="1" ht="19.2" customHeight="1" x14ac:dyDescent="0.3">
      <c r="A6" s="105" t="s">
        <v>192</v>
      </c>
      <c r="B6" s="106" t="s">
        <v>193</v>
      </c>
      <c r="C6" s="107"/>
      <c r="D6" s="107"/>
      <c r="E6" s="107"/>
      <c r="F6" s="107"/>
      <c r="G6" s="107"/>
      <c r="H6" s="107"/>
      <c r="I6"/>
      <c r="J6"/>
      <c r="K6"/>
      <c r="L6"/>
      <c r="M6"/>
      <c r="N6"/>
    </row>
    <row r="7" spans="1:14" s="4" customFormat="1" ht="19.2" customHeight="1" x14ac:dyDescent="0.3">
      <c r="A7" s="105"/>
      <c r="B7" s="106" t="s">
        <v>194</v>
      </c>
      <c r="C7" s="107"/>
      <c r="D7" s="107"/>
      <c r="E7" s="107"/>
      <c r="F7" s="107"/>
      <c r="G7" s="107"/>
      <c r="H7" s="107"/>
      <c r="I7"/>
      <c r="J7"/>
      <c r="K7"/>
      <c r="L7"/>
      <c r="M7"/>
      <c r="N7"/>
    </row>
    <row r="8" spans="1:14" s="40" customFormat="1" x14ac:dyDescent="0.3">
      <c r="A8"/>
      <c r="B8"/>
      <c r="C8"/>
      <c r="D8"/>
      <c r="E8"/>
      <c r="F8"/>
      <c r="G8"/>
      <c r="H8"/>
      <c r="I8"/>
      <c r="J8"/>
      <c r="K8"/>
      <c r="L8"/>
      <c r="M8"/>
      <c r="N8"/>
    </row>
    <row r="9" spans="1:14" ht="15.6" x14ac:dyDescent="0.3">
      <c r="A9" s="108" t="s">
        <v>96</v>
      </c>
      <c r="B9" s="109"/>
      <c r="C9" s="109"/>
      <c r="D9" s="109"/>
      <c r="E9" s="109"/>
      <c r="F9" s="109"/>
      <c r="G9" s="109"/>
      <c r="H9" s="109"/>
    </row>
    <row r="10" spans="1:14" ht="15.6" x14ac:dyDescent="0.3">
      <c r="A10" s="27" t="s">
        <v>105</v>
      </c>
      <c r="B10" s="97" t="s">
        <v>189</v>
      </c>
      <c r="C10" s="98"/>
      <c r="D10" s="98"/>
      <c r="E10" s="98"/>
      <c r="F10" s="98"/>
      <c r="G10" s="98"/>
      <c r="H10" s="99"/>
    </row>
    <row r="11" spans="1:14" ht="15.6" x14ac:dyDescent="0.3">
      <c r="A11" s="45" t="s">
        <v>114</v>
      </c>
      <c r="B11" s="97" t="s">
        <v>191</v>
      </c>
      <c r="C11" s="98"/>
      <c r="D11" s="98"/>
      <c r="E11" s="98"/>
      <c r="F11" s="98"/>
      <c r="G11" s="98"/>
      <c r="H11" s="98"/>
    </row>
    <row r="12" spans="1:14" ht="15.6" x14ac:dyDescent="0.3">
      <c r="A12" s="27" t="s">
        <v>106</v>
      </c>
      <c r="B12" s="97" t="s">
        <v>115</v>
      </c>
      <c r="C12" s="98"/>
      <c r="D12" s="98"/>
      <c r="E12" s="98"/>
      <c r="F12" s="98"/>
      <c r="G12" s="98"/>
      <c r="H12" s="98"/>
    </row>
    <row r="13" spans="1:14" ht="15.6" x14ac:dyDescent="0.3">
      <c r="A13" s="27" t="s">
        <v>103</v>
      </c>
      <c r="B13" s="97" t="s">
        <v>108</v>
      </c>
      <c r="C13" s="98"/>
      <c r="D13" s="98"/>
      <c r="E13" s="98"/>
      <c r="F13" s="98"/>
      <c r="G13" s="98"/>
      <c r="H13" s="98"/>
    </row>
    <row r="14" spans="1:14" ht="15.6" x14ac:dyDescent="0.3">
      <c r="A14" s="27" t="s">
        <v>104</v>
      </c>
      <c r="B14" s="97" t="s">
        <v>113</v>
      </c>
      <c r="C14" s="98"/>
      <c r="D14" s="98"/>
      <c r="E14" s="98"/>
      <c r="F14" s="98"/>
      <c r="G14" s="98"/>
      <c r="H14" s="98"/>
    </row>
    <row r="15" spans="1:14" ht="15.45" customHeight="1" x14ac:dyDescent="0.3">
      <c r="A15" s="114"/>
      <c r="B15" s="95" t="s">
        <v>93</v>
      </c>
      <c r="C15" s="95" t="s">
        <v>94</v>
      </c>
      <c r="D15" s="95" t="s">
        <v>95</v>
      </c>
      <c r="E15" s="113" t="s">
        <v>188</v>
      </c>
      <c r="F15" s="113"/>
      <c r="G15" s="113"/>
      <c r="H15" s="113"/>
    </row>
    <row r="16" spans="1:14" x14ac:dyDescent="0.3">
      <c r="A16" s="114"/>
      <c r="B16" s="96"/>
      <c r="C16" s="96"/>
      <c r="D16" s="96"/>
      <c r="E16" s="83"/>
      <c r="F16" s="83"/>
      <c r="G16" s="83"/>
      <c r="H16" s="83"/>
    </row>
    <row r="17" spans="1:8" x14ac:dyDescent="0.3">
      <c r="A17" s="23" t="s">
        <v>0</v>
      </c>
      <c r="B17" s="36"/>
      <c r="C17" s="30"/>
      <c r="D17" s="31">
        <f>C17*B17</f>
        <v>0</v>
      </c>
      <c r="E17" s="32"/>
      <c r="F17" s="33"/>
      <c r="G17" s="33"/>
      <c r="H17" s="33"/>
    </row>
    <row r="18" spans="1:8" x14ac:dyDescent="0.3">
      <c r="A18" s="23" t="s">
        <v>2</v>
      </c>
      <c r="B18" s="36"/>
      <c r="C18" s="30"/>
      <c r="D18" s="31">
        <f>C18*B18</f>
        <v>0</v>
      </c>
      <c r="E18" s="33"/>
      <c r="F18" s="33"/>
      <c r="G18" s="33"/>
      <c r="H18" s="33"/>
    </row>
    <row r="19" spans="1:8" x14ac:dyDescent="0.3">
      <c r="A19" s="23" t="s">
        <v>3</v>
      </c>
      <c r="B19" s="36"/>
      <c r="C19" s="30"/>
      <c r="D19" s="31">
        <f>C19*B19</f>
        <v>0</v>
      </c>
      <c r="E19" s="33"/>
      <c r="F19" s="33"/>
      <c r="G19" s="33"/>
      <c r="H19" s="33"/>
    </row>
    <row r="20" spans="1:8" x14ac:dyDescent="0.3">
      <c r="A20" s="22" t="s">
        <v>97</v>
      </c>
      <c r="B20" s="26">
        <v>18000</v>
      </c>
      <c r="C20" s="15"/>
      <c r="D20" s="37">
        <f>SUM(D17:D19)</f>
        <v>0</v>
      </c>
    </row>
    <row r="21" spans="1:8" ht="15.45" customHeight="1" x14ac:dyDescent="0.3"/>
    <row r="22" spans="1:8" ht="15.6" x14ac:dyDescent="0.3">
      <c r="A22" s="27" t="s">
        <v>105</v>
      </c>
      <c r="B22" s="97" t="s">
        <v>189</v>
      </c>
      <c r="C22" s="98"/>
      <c r="D22" s="98"/>
      <c r="E22" s="98"/>
      <c r="F22" s="98"/>
      <c r="G22" s="98"/>
      <c r="H22" s="99"/>
    </row>
    <row r="23" spans="1:8" ht="15.6" x14ac:dyDescent="0.3">
      <c r="A23" s="45" t="s">
        <v>109</v>
      </c>
      <c r="B23" s="97" t="s">
        <v>110</v>
      </c>
      <c r="C23" s="98"/>
      <c r="D23" s="98"/>
      <c r="E23" s="98"/>
      <c r="F23" s="98"/>
      <c r="G23" s="98"/>
      <c r="H23" s="99"/>
    </row>
    <row r="24" spans="1:8" ht="15.6" x14ac:dyDescent="0.3">
      <c r="A24" s="27" t="s">
        <v>106</v>
      </c>
      <c r="B24" s="97" t="s">
        <v>107</v>
      </c>
      <c r="C24" s="98"/>
      <c r="D24" s="98"/>
      <c r="E24" s="98"/>
      <c r="F24" s="98"/>
      <c r="G24" s="98"/>
      <c r="H24" s="99"/>
    </row>
    <row r="25" spans="1:8" ht="15.6" x14ac:dyDescent="0.3">
      <c r="A25" s="27" t="s">
        <v>103</v>
      </c>
      <c r="B25" s="97" t="s">
        <v>108</v>
      </c>
      <c r="C25" s="98"/>
      <c r="D25" s="98"/>
      <c r="E25" s="98"/>
      <c r="F25" s="98"/>
      <c r="G25" s="98"/>
      <c r="H25" s="99"/>
    </row>
    <row r="26" spans="1:8" ht="15.6" x14ac:dyDescent="0.3">
      <c r="A26" s="27" t="s">
        <v>104</v>
      </c>
      <c r="B26" s="97" t="s">
        <v>113</v>
      </c>
      <c r="C26" s="98"/>
      <c r="D26" s="98"/>
      <c r="E26" s="98"/>
      <c r="F26" s="98"/>
      <c r="G26" s="98"/>
      <c r="H26" s="99"/>
    </row>
    <row r="27" spans="1:8" ht="15.45" customHeight="1" x14ac:dyDescent="0.3">
      <c r="A27" s="114"/>
      <c r="B27" s="95" t="s">
        <v>93</v>
      </c>
      <c r="C27" s="95" t="s">
        <v>94</v>
      </c>
      <c r="D27" s="95" t="s">
        <v>95</v>
      </c>
      <c r="E27" s="113" t="s">
        <v>188</v>
      </c>
      <c r="F27" s="113"/>
      <c r="G27" s="113"/>
      <c r="H27" s="113"/>
    </row>
    <row r="28" spans="1:8" x14ac:dyDescent="0.3">
      <c r="A28" s="114"/>
      <c r="B28" s="96"/>
      <c r="C28" s="96"/>
      <c r="D28" s="96"/>
      <c r="E28" s="83"/>
      <c r="F28" s="83"/>
      <c r="G28" s="83"/>
      <c r="H28" s="83"/>
    </row>
    <row r="29" spans="1:8" x14ac:dyDescent="0.3">
      <c r="A29" s="23" t="s">
        <v>0</v>
      </c>
      <c r="B29" s="36"/>
      <c r="C29" s="30"/>
      <c r="D29" s="31">
        <f>C29*B29</f>
        <v>0</v>
      </c>
      <c r="E29" s="32"/>
      <c r="F29" s="33"/>
      <c r="G29" s="33"/>
      <c r="H29" s="33"/>
    </row>
    <row r="30" spans="1:8" x14ac:dyDescent="0.3">
      <c r="A30" s="23" t="s">
        <v>2</v>
      </c>
      <c r="B30" s="36"/>
      <c r="C30" s="30"/>
      <c r="D30" s="31">
        <f>C30*B30</f>
        <v>0</v>
      </c>
      <c r="E30" s="33"/>
      <c r="F30" s="33"/>
      <c r="G30" s="33"/>
      <c r="H30" s="33"/>
    </row>
    <row r="31" spans="1:8" x14ac:dyDescent="0.3">
      <c r="A31" s="23" t="s">
        <v>3</v>
      </c>
      <c r="B31" s="36"/>
      <c r="C31" s="30"/>
      <c r="D31" s="31">
        <f>C31*B31</f>
        <v>0</v>
      </c>
      <c r="E31" s="33"/>
      <c r="F31" s="33"/>
      <c r="G31" s="33"/>
      <c r="H31" s="33"/>
    </row>
    <row r="32" spans="1:8" x14ac:dyDescent="0.3">
      <c r="A32" s="22" t="s">
        <v>97</v>
      </c>
      <c r="B32" s="26">
        <v>12000</v>
      </c>
      <c r="C32" s="15"/>
      <c r="D32" s="37">
        <f>SUM(D29:D31)</f>
        <v>0</v>
      </c>
    </row>
  </sheetData>
  <mergeCells count="28">
    <mergeCell ref="B22:H22"/>
    <mergeCell ref="B23:H23"/>
    <mergeCell ref="B24:H24"/>
    <mergeCell ref="B25:H25"/>
    <mergeCell ref="B26:H26"/>
    <mergeCell ref="A27:A28"/>
    <mergeCell ref="B27:B28"/>
    <mergeCell ref="C27:C28"/>
    <mergeCell ref="D27:D28"/>
    <mergeCell ref="E27:H27"/>
    <mergeCell ref="E15:H15"/>
    <mergeCell ref="A9:H9"/>
    <mergeCell ref="B10:H10"/>
    <mergeCell ref="B11:H11"/>
    <mergeCell ref="B12:H12"/>
    <mergeCell ref="B13:H13"/>
    <mergeCell ref="B14:H14"/>
    <mergeCell ref="A15:A16"/>
    <mergeCell ref="B15:B16"/>
    <mergeCell ref="C15:C16"/>
    <mergeCell ref="D15:D16"/>
    <mergeCell ref="A1:H1"/>
    <mergeCell ref="A2:H2"/>
    <mergeCell ref="A6:A7"/>
    <mergeCell ref="B6:H6"/>
    <mergeCell ref="B7:H7"/>
    <mergeCell ref="A4:H4"/>
    <mergeCell ref="A5:H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pageSetUpPr fitToPage="1"/>
  </sheetPr>
  <dimension ref="A1:J78"/>
  <sheetViews>
    <sheetView showGridLines="0" topLeftCell="C67" zoomScale="110" zoomScaleNormal="110" workbookViewId="0">
      <selection activeCell="L68" sqref="L68"/>
    </sheetView>
  </sheetViews>
  <sheetFormatPr defaultColWidth="8.6640625" defaultRowHeight="14.4" x14ac:dyDescent="0.3"/>
  <cols>
    <col min="1" max="1" width="41.33203125" customWidth="1"/>
    <col min="2" max="2" width="41.6640625" style="1" bestFit="1" customWidth="1"/>
    <col min="3" max="3" width="44.109375" style="11" customWidth="1"/>
    <col min="4" max="4" width="16.44140625" style="11" customWidth="1"/>
    <col min="5" max="5" width="16.77734375" customWidth="1"/>
    <col min="6" max="10" width="15.77734375" customWidth="1"/>
  </cols>
  <sheetData>
    <row r="1" spans="1:4" s="4" customFormat="1" ht="19.95" customHeight="1" x14ac:dyDescent="0.3">
      <c r="A1" s="103" t="s">
        <v>92</v>
      </c>
      <c r="B1" s="103"/>
      <c r="C1" s="103"/>
      <c r="D1" s="18"/>
    </row>
    <row r="2" spans="1:4" s="4" customFormat="1" ht="19.95" customHeight="1" x14ac:dyDescent="0.3">
      <c r="A2" s="104" t="s">
        <v>91</v>
      </c>
      <c r="B2" s="104"/>
      <c r="C2" s="104"/>
      <c r="D2" s="18"/>
    </row>
    <row r="3" spans="1:4" s="40" customFormat="1" ht="10.050000000000001" customHeight="1" x14ac:dyDescent="0.3">
      <c r="A3" s="41"/>
      <c r="B3" s="42"/>
      <c r="C3" s="43"/>
      <c r="D3" s="18"/>
    </row>
    <row r="4" spans="1:4" ht="15.75" customHeight="1" x14ac:dyDescent="0.3">
      <c r="A4" s="108" t="s">
        <v>96</v>
      </c>
      <c r="B4" s="109"/>
      <c r="C4" s="117"/>
      <c r="D4" s="16"/>
    </row>
    <row r="5" spans="1:4" ht="15.75" customHeight="1" x14ac:dyDescent="0.3">
      <c r="A5" s="110" t="s">
        <v>102</v>
      </c>
      <c r="B5" s="118"/>
      <c r="C5" s="119"/>
      <c r="D5" s="16"/>
    </row>
    <row r="6" spans="1:4" x14ac:dyDescent="0.3">
      <c r="A6" s="105" t="s">
        <v>5</v>
      </c>
      <c r="B6" s="3" t="s">
        <v>6</v>
      </c>
      <c r="C6" s="7" t="s">
        <v>7</v>
      </c>
      <c r="D6" s="15"/>
    </row>
    <row r="7" spans="1:4" ht="28.8" x14ac:dyDescent="0.3">
      <c r="A7" s="105"/>
      <c r="B7" s="65" t="s">
        <v>8</v>
      </c>
      <c r="C7" s="61" t="s">
        <v>9</v>
      </c>
      <c r="D7" s="15"/>
    </row>
    <row r="8" spans="1:4" x14ac:dyDescent="0.3">
      <c r="A8" s="105"/>
      <c r="B8" s="3" t="s">
        <v>10</v>
      </c>
      <c r="C8" s="7" t="s">
        <v>11</v>
      </c>
      <c r="D8" s="15"/>
    </row>
    <row r="9" spans="1:4" x14ac:dyDescent="0.3">
      <c r="A9" s="105"/>
      <c r="B9" s="3" t="s">
        <v>12</v>
      </c>
      <c r="C9" s="35" t="s">
        <v>98</v>
      </c>
      <c r="D9" s="19"/>
    </row>
    <row r="10" spans="1:4" x14ac:dyDescent="0.3">
      <c r="A10" s="105"/>
      <c r="B10" s="6" t="s">
        <v>13</v>
      </c>
      <c r="C10" s="7" t="s">
        <v>1</v>
      </c>
      <c r="D10" s="15"/>
    </row>
    <row r="11" spans="1:4" ht="33" customHeight="1" x14ac:dyDescent="0.3">
      <c r="A11" s="105" t="s">
        <v>14</v>
      </c>
      <c r="B11" s="6" t="s">
        <v>15</v>
      </c>
      <c r="C11" s="5" t="s">
        <v>16</v>
      </c>
      <c r="D11" s="14"/>
    </row>
    <row r="12" spans="1:4" ht="43.2" x14ac:dyDescent="0.3">
      <c r="A12" s="105"/>
      <c r="B12" s="6" t="s">
        <v>17</v>
      </c>
      <c r="C12" s="5" t="s">
        <v>18</v>
      </c>
      <c r="D12" s="14"/>
    </row>
    <row r="13" spans="1:4" x14ac:dyDescent="0.3">
      <c r="A13" s="105"/>
      <c r="B13" s="6" t="s">
        <v>19</v>
      </c>
      <c r="C13" s="5" t="s">
        <v>20</v>
      </c>
      <c r="D13" s="14"/>
    </row>
    <row r="14" spans="1:4" x14ac:dyDescent="0.3">
      <c r="A14" s="105" t="s">
        <v>21</v>
      </c>
      <c r="B14" s="3" t="s">
        <v>22</v>
      </c>
      <c r="C14" s="7" t="s">
        <v>100</v>
      </c>
      <c r="D14" s="15"/>
    </row>
    <row r="15" spans="1:4" x14ac:dyDescent="0.3">
      <c r="A15" s="105"/>
      <c r="B15" s="3" t="s">
        <v>23</v>
      </c>
      <c r="C15" s="7" t="s">
        <v>24</v>
      </c>
      <c r="D15" s="15"/>
    </row>
    <row r="16" spans="1:4" x14ac:dyDescent="0.3">
      <c r="A16" s="105"/>
      <c r="B16" s="3" t="s">
        <v>25</v>
      </c>
      <c r="C16" s="7" t="s">
        <v>26</v>
      </c>
      <c r="D16" s="15"/>
    </row>
    <row r="17" spans="1:4" x14ac:dyDescent="0.3">
      <c r="A17" s="105"/>
      <c r="B17" s="3" t="s">
        <v>27</v>
      </c>
      <c r="C17" s="7" t="s">
        <v>28</v>
      </c>
      <c r="D17" s="15"/>
    </row>
    <row r="18" spans="1:4" x14ac:dyDescent="0.3">
      <c r="A18" s="105"/>
      <c r="B18" s="3" t="s">
        <v>29</v>
      </c>
      <c r="C18" s="7" t="s">
        <v>30</v>
      </c>
      <c r="D18" s="15"/>
    </row>
    <row r="19" spans="1:4" x14ac:dyDescent="0.3">
      <c r="A19" s="105"/>
      <c r="B19" s="3" t="s">
        <v>31</v>
      </c>
      <c r="C19" s="7" t="s">
        <v>32</v>
      </c>
      <c r="D19" s="15"/>
    </row>
    <row r="20" spans="1:4" x14ac:dyDescent="0.3">
      <c r="A20" s="105"/>
      <c r="B20" s="65" t="s">
        <v>33</v>
      </c>
      <c r="C20" s="61" t="s">
        <v>34</v>
      </c>
      <c r="D20" s="15"/>
    </row>
    <row r="21" spans="1:4" x14ac:dyDescent="0.3">
      <c r="A21" s="105"/>
      <c r="B21" s="3" t="s">
        <v>35</v>
      </c>
      <c r="C21" s="7" t="s">
        <v>36</v>
      </c>
      <c r="D21" s="15"/>
    </row>
    <row r="22" spans="1:4" x14ac:dyDescent="0.3">
      <c r="A22" s="105"/>
      <c r="B22" s="3" t="s">
        <v>37</v>
      </c>
      <c r="C22" s="7" t="s">
        <v>38</v>
      </c>
      <c r="D22" s="15"/>
    </row>
    <row r="23" spans="1:4" x14ac:dyDescent="0.3">
      <c r="A23" s="105"/>
      <c r="B23" s="3" t="s">
        <v>39</v>
      </c>
      <c r="C23" s="7" t="s">
        <v>40</v>
      </c>
      <c r="D23" s="15"/>
    </row>
    <row r="24" spans="1:4" x14ac:dyDescent="0.3">
      <c r="A24" s="105" t="s">
        <v>41</v>
      </c>
      <c r="B24" s="3" t="s">
        <v>42</v>
      </c>
      <c r="C24" s="35" t="s">
        <v>98</v>
      </c>
      <c r="D24" s="19"/>
    </row>
    <row r="25" spans="1:4" x14ac:dyDescent="0.3">
      <c r="A25" s="105"/>
      <c r="B25" s="3" t="s">
        <v>43</v>
      </c>
      <c r="C25" s="35" t="s">
        <v>98</v>
      </c>
      <c r="D25" s="19"/>
    </row>
    <row r="26" spans="1:4" x14ac:dyDescent="0.3">
      <c r="A26" s="105"/>
      <c r="B26" s="3" t="s">
        <v>44</v>
      </c>
      <c r="C26" s="35" t="s">
        <v>98</v>
      </c>
      <c r="D26" s="19"/>
    </row>
    <row r="27" spans="1:4" x14ac:dyDescent="0.3">
      <c r="A27" s="115" t="s">
        <v>45</v>
      </c>
      <c r="B27" s="63" t="s">
        <v>46</v>
      </c>
      <c r="C27" s="64" t="s">
        <v>47</v>
      </c>
      <c r="D27" s="20"/>
    </row>
    <row r="28" spans="1:4" x14ac:dyDescent="0.3">
      <c r="A28" s="115"/>
      <c r="B28" s="8" t="s">
        <v>48</v>
      </c>
      <c r="C28" s="10" t="s">
        <v>47</v>
      </c>
      <c r="D28" s="20"/>
    </row>
    <row r="29" spans="1:4" x14ac:dyDescent="0.3">
      <c r="A29" s="115"/>
      <c r="B29" s="8" t="s">
        <v>49</v>
      </c>
      <c r="C29" s="10" t="s">
        <v>47</v>
      </c>
      <c r="D29" s="20"/>
    </row>
    <row r="30" spans="1:4" x14ac:dyDescent="0.3">
      <c r="A30" s="115"/>
      <c r="B30" s="8" t="s">
        <v>50</v>
      </c>
      <c r="C30" s="10" t="s">
        <v>51</v>
      </c>
      <c r="D30" s="20"/>
    </row>
    <row r="31" spans="1:4" ht="15" customHeight="1" x14ac:dyDescent="0.3">
      <c r="A31" s="116" t="s">
        <v>52</v>
      </c>
      <c r="B31" s="8" t="s">
        <v>53</v>
      </c>
      <c r="C31" s="10" t="s">
        <v>54</v>
      </c>
      <c r="D31" s="20"/>
    </row>
    <row r="32" spans="1:4" x14ac:dyDescent="0.3">
      <c r="A32" s="116"/>
      <c r="B32" s="8" t="s">
        <v>55</v>
      </c>
      <c r="C32" s="10" t="s">
        <v>56</v>
      </c>
      <c r="D32" s="20"/>
    </row>
    <row r="33" spans="1:4" x14ac:dyDescent="0.3">
      <c r="A33" s="116"/>
      <c r="B33" s="8" t="s">
        <v>57</v>
      </c>
      <c r="C33" s="10" t="s">
        <v>58</v>
      </c>
      <c r="D33" s="20"/>
    </row>
    <row r="34" spans="1:4" x14ac:dyDescent="0.3">
      <c r="A34" s="116"/>
      <c r="B34" s="8" t="s">
        <v>59</v>
      </c>
      <c r="C34" s="10" t="s">
        <v>220</v>
      </c>
      <c r="D34" s="20"/>
    </row>
    <row r="35" spans="1:4" x14ac:dyDescent="0.3">
      <c r="A35" s="116"/>
      <c r="B35" s="8" t="s">
        <v>60</v>
      </c>
      <c r="C35" s="10" t="s">
        <v>61</v>
      </c>
      <c r="D35" s="20"/>
    </row>
    <row r="36" spans="1:4" x14ac:dyDescent="0.3">
      <c r="A36" s="116"/>
      <c r="B36" s="8" t="s">
        <v>218</v>
      </c>
      <c r="C36" s="10" t="s">
        <v>219</v>
      </c>
      <c r="D36" s="20"/>
    </row>
    <row r="37" spans="1:4" x14ac:dyDescent="0.3">
      <c r="A37" s="116"/>
      <c r="B37" s="8" t="s">
        <v>62</v>
      </c>
      <c r="C37" s="10" t="s">
        <v>63</v>
      </c>
      <c r="D37" s="20"/>
    </row>
    <row r="38" spans="1:4" s="2" customFormat="1" x14ac:dyDescent="0.3">
      <c r="A38" s="116"/>
      <c r="B38" s="8" t="s">
        <v>64</v>
      </c>
      <c r="C38" s="10" t="s">
        <v>65</v>
      </c>
      <c r="D38" s="20"/>
    </row>
    <row r="39" spans="1:4" s="2" customFormat="1" x14ac:dyDescent="0.3">
      <c r="A39" s="116"/>
      <c r="B39" s="8" t="s">
        <v>66</v>
      </c>
      <c r="C39" s="10" t="s">
        <v>67</v>
      </c>
      <c r="D39" s="20"/>
    </row>
    <row r="40" spans="1:4" s="2" customFormat="1" ht="43.2" x14ac:dyDescent="0.3">
      <c r="A40" s="116"/>
      <c r="B40" s="8" t="s">
        <v>68</v>
      </c>
      <c r="C40" s="10" t="s">
        <v>69</v>
      </c>
      <c r="D40" s="20"/>
    </row>
    <row r="41" spans="1:4" s="2" customFormat="1" ht="28.8" x14ac:dyDescent="0.3">
      <c r="A41" s="116"/>
      <c r="B41" s="8" t="s">
        <v>70</v>
      </c>
      <c r="C41" s="10" t="s">
        <v>71</v>
      </c>
      <c r="D41" s="20"/>
    </row>
    <row r="42" spans="1:4" s="2" customFormat="1" x14ac:dyDescent="0.3">
      <c r="A42" s="9" t="s">
        <v>72</v>
      </c>
      <c r="B42" s="8" t="s">
        <v>73</v>
      </c>
      <c r="C42" s="10" t="s">
        <v>74</v>
      </c>
      <c r="D42" s="20"/>
    </row>
    <row r="43" spans="1:4" s="2" customFormat="1" ht="15" customHeight="1" x14ac:dyDescent="0.3">
      <c r="A43" s="116" t="s">
        <v>75</v>
      </c>
      <c r="B43" s="8" t="s">
        <v>76</v>
      </c>
      <c r="C43" s="35" t="s">
        <v>98</v>
      </c>
      <c r="D43" s="19"/>
    </row>
    <row r="44" spans="1:4" s="2" customFormat="1" x14ac:dyDescent="0.3">
      <c r="A44" s="116"/>
      <c r="B44" s="8" t="s">
        <v>77</v>
      </c>
      <c r="C44" s="35" t="s">
        <v>98</v>
      </c>
      <c r="D44" s="19"/>
    </row>
    <row r="45" spans="1:4" s="2" customFormat="1" x14ac:dyDescent="0.3">
      <c r="A45" s="116"/>
      <c r="B45" s="8" t="s">
        <v>78</v>
      </c>
      <c r="C45" s="35" t="s">
        <v>98</v>
      </c>
      <c r="D45" s="19"/>
    </row>
    <row r="46" spans="1:4" s="2" customFormat="1" ht="28.8" x14ac:dyDescent="0.3">
      <c r="A46" s="116" t="s">
        <v>79</v>
      </c>
      <c r="B46" s="8" t="s">
        <v>80</v>
      </c>
      <c r="C46" s="10" t="s">
        <v>81</v>
      </c>
      <c r="D46" s="20"/>
    </row>
    <row r="47" spans="1:4" s="2" customFormat="1" ht="33" customHeight="1" x14ac:dyDescent="0.3">
      <c r="A47" s="116"/>
      <c r="B47" s="8" t="s">
        <v>4</v>
      </c>
      <c r="C47" s="10" t="s">
        <v>98</v>
      </c>
      <c r="D47" s="21"/>
    </row>
    <row r="48" spans="1:4" s="2" customFormat="1" x14ac:dyDescent="0.3">
      <c r="A48" s="116"/>
      <c r="B48" s="8" t="s">
        <v>82</v>
      </c>
      <c r="C48" s="10" t="s">
        <v>83</v>
      </c>
      <c r="D48" s="20"/>
    </row>
    <row r="49" spans="1:10" s="2" customFormat="1" x14ac:dyDescent="0.3">
      <c r="A49" s="116"/>
      <c r="B49" s="8" t="s">
        <v>84</v>
      </c>
      <c r="C49" s="10" t="s">
        <v>85</v>
      </c>
      <c r="D49" s="20"/>
    </row>
    <row r="50" spans="1:10" s="2" customFormat="1" ht="15" customHeight="1" x14ac:dyDescent="0.3">
      <c r="A50" s="116" t="s">
        <v>86</v>
      </c>
      <c r="B50" s="8" t="s">
        <v>87</v>
      </c>
      <c r="C50" s="35" t="s">
        <v>98</v>
      </c>
      <c r="D50" s="21"/>
    </row>
    <row r="51" spans="1:10" s="2" customFormat="1" x14ac:dyDescent="0.3">
      <c r="A51" s="116"/>
      <c r="B51" s="8" t="s">
        <v>88</v>
      </c>
      <c r="C51" s="35" t="s">
        <v>98</v>
      </c>
      <c r="D51" s="21"/>
    </row>
    <row r="52" spans="1:10" s="2" customFormat="1" ht="15" customHeight="1" x14ac:dyDescent="0.3">
      <c r="A52" s="116"/>
      <c r="B52" s="120" t="s">
        <v>89</v>
      </c>
      <c r="C52" s="35" t="s">
        <v>98</v>
      </c>
      <c r="D52" s="21"/>
    </row>
    <row r="53" spans="1:10" s="2" customFormat="1" x14ac:dyDescent="0.3">
      <c r="A53" s="116"/>
      <c r="B53" s="120"/>
      <c r="C53" s="35" t="s">
        <v>98</v>
      </c>
      <c r="D53" s="21"/>
    </row>
    <row r="54" spans="1:10" s="2" customFormat="1" x14ac:dyDescent="0.3">
      <c r="A54" s="116"/>
      <c r="B54" s="8" t="s">
        <v>90</v>
      </c>
      <c r="C54" s="35" t="s">
        <v>98</v>
      </c>
      <c r="D54" s="21"/>
    </row>
    <row r="55" spans="1:10" ht="18" customHeight="1" x14ac:dyDescent="0.3">
      <c r="A55" s="13"/>
      <c r="B55" s="12"/>
      <c r="C55" s="14"/>
      <c r="D55" s="14"/>
    </row>
    <row r="56" spans="1:10" s="4" customFormat="1" ht="15.6" x14ac:dyDescent="0.3">
      <c r="A56" s="27" t="s">
        <v>105</v>
      </c>
      <c r="B56" s="97" t="s">
        <v>17</v>
      </c>
      <c r="C56" s="98"/>
      <c r="D56" s="98"/>
      <c r="E56" s="98"/>
      <c r="F56" s="98"/>
      <c r="G56" s="98"/>
      <c r="H56" s="98"/>
      <c r="I56" s="98"/>
      <c r="J56" s="99"/>
    </row>
    <row r="57" spans="1:10" s="4" customFormat="1" ht="15.45" customHeight="1" x14ac:dyDescent="0.3">
      <c r="A57" s="45" t="s">
        <v>114</v>
      </c>
      <c r="B57" s="97" t="s">
        <v>191</v>
      </c>
      <c r="C57" s="98"/>
      <c r="D57" s="98"/>
      <c r="E57" s="98"/>
      <c r="F57" s="98"/>
      <c r="G57" s="98"/>
      <c r="H57" s="98"/>
      <c r="I57" s="98"/>
      <c r="J57" s="99"/>
    </row>
    <row r="58" spans="1:10" s="4" customFormat="1" ht="15.6" x14ac:dyDescent="0.3">
      <c r="A58" s="27" t="s">
        <v>106</v>
      </c>
      <c r="B58" s="97" t="s">
        <v>115</v>
      </c>
      <c r="C58" s="98"/>
      <c r="D58" s="98"/>
      <c r="E58" s="98"/>
      <c r="F58" s="98"/>
      <c r="G58" s="98"/>
      <c r="H58" s="98"/>
      <c r="I58" s="98"/>
      <c r="J58" s="99"/>
    </row>
    <row r="59" spans="1:10" s="4" customFormat="1" ht="15.6" x14ac:dyDescent="0.3">
      <c r="A59" s="27" t="s">
        <v>103</v>
      </c>
      <c r="B59" s="97" t="s">
        <v>108</v>
      </c>
      <c r="C59" s="98"/>
      <c r="D59" s="98"/>
      <c r="E59" s="98"/>
      <c r="F59" s="98"/>
      <c r="G59" s="98"/>
      <c r="H59" s="98"/>
      <c r="I59" s="98"/>
      <c r="J59" s="99"/>
    </row>
    <row r="60" spans="1:10" s="4" customFormat="1" ht="15.6" x14ac:dyDescent="0.3">
      <c r="A60" s="27" t="s">
        <v>104</v>
      </c>
      <c r="B60" s="97" t="s">
        <v>113</v>
      </c>
      <c r="C60" s="98"/>
      <c r="D60" s="98"/>
      <c r="E60" s="98"/>
      <c r="F60" s="98"/>
      <c r="G60" s="98"/>
      <c r="H60" s="98"/>
      <c r="I60" s="98"/>
      <c r="J60" s="99"/>
    </row>
    <row r="61" spans="1:10" s="4" customFormat="1" ht="15.45" customHeight="1" x14ac:dyDescent="0.3">
      <c r="A61" s="93"/>
      <c r="B61" s="95" t="s">
        <v>101</v>
      </c>
      <c r="C61" s="95" t="s">
        <v>93</v>
      </c>
      <c r="D61" s="95" t="s">
        <v>94</v>
      </c>
      <c r="E61" s="95" t="s">
        <v>95</v>
      </c>
      <c r="F61" s="91" t="s">
        <v>111</v>
      </c>
      <c r="G61" s="92"/>
      <c r="H61" s="92"/>
      <c r="I61" s="92"/>
      <c r="J61" s="92"/>
    </row>
    <row r="62" spans="1:10" s="4" customFormat="1" x14ac:dyDescent="0.3">
      <c r="A62" s="94"/>
      <c r="B62" s="96"/>
      <c r="C62" s="96"/>
      <c r="D62" s="96"/>
      <c r="E62" s="96"/>
      <c r="F62" s="28"/>
      <c r="G62" s="28"/>
      <c r="H62" s="28"/>
      <c r="I62" s="28"/>
      <c r="J62" s="28"/>
    </row>
    <row r="63" spans="1:10" s="4" customFormat="1" x14ac:dyDescent="0.3">
      <c r="A63" s="17" t="s">
        <v>0</v>
      </c>
      <c r="B63" s="29"/>
      <c r="C63" s="29"/>
      <c r="D63" s="30"/>
      <c r="E63" s="31">
        <f>D63*C63</f>
        <v>0</v>
      </c>
      <c r="F63" s="32"/>
      <c r="G63" s="33"/>
      <c r="H63" s="33"/>
      <c r="I63" s="33"/>
      <c r="J63" s="33"/>
    </row>
    <row r="64" spans="1:10" s="4" customFormat="1" x14ac:dyDescent="0.3">
      <c r="A64" s="17" t="s">
        <v>2</v>
      </c>
      <c r="B64" s="29"/>
      <c r="C64" s="29"/>
      <c r="D64" s="30"/>
      <c r="E64" s="31">
        <f>D64*C64</f>
        <v>0</v>
      </c>
      <c r="F64" s="33"/>
      <c r="G64" s="33"/>
      <c r="H64" s="33"/>
      <c r="I64" s="33"/>
      <c r="J64" s="33"/>
    </row>
    <row r="65" spans="1:10" s="4" customFormat="1" ht="23.55" customHeight="1" x14ac:dyDescent="0.3">
      <c r="A65" s="24" t="s">
        <v>99</v>
      </c>
      <c r="B65" s="25">
        <v>600000</v>
      </c>
      <c r="C65" s="14"/>
      <c r="E65" s="34">
        <f>SUM(F63:F64)</f>
        <v>0</v>
      </c>
    </row>
    <row r="69" spans="1:10" ht="15.6" x14ac:dyDescent="0.3">
      <c r="A69" s="27" t="s">
        <v>105</v>
      </c>
      <c r="B69" s="97" t="s">
        <v>17</v>
      </c>
      <c r="C69" s="98"/>
      <c r="D69" s="98"/>
      <c r="E69" s="98"/>
      <c r="F69" s="98"/>
      <c r="G69" s="98"/>
      <c r="H69" s="98"/>
      <c r="I69" s="98"/>
      <c r="J69" s="99"/>
    </row>
    <row r="70" spans="1:10" ht="15.6" x14ac:dyDescent="0.3">
      <c r="A70" s="45" t="s">
        <v>109</v>
      </c>
      <c r="B70" s="97" t="s">
        <v>110</v>
      </c>
      <c r="C70" s="98"/>
      <c r="D70" s="98"/>
      <c r="E70" s="98"/>
      <c r="F70" s="98"/>
      <c r="G70" s="98"/>
      <c r="H70" s="98"/>
      <c r="I70" s="98"/>
      <c r="J70" s="99"/>
    </row>
    <row r="71" spans="1:10" ht="15.6" x14ac:dyDescent="0.3">
      <c r="A71" s="27" t="s">
        <v>106</v>
      </c>
      <c r="B71" s="97" t="s">
        <v>107</v>
      </c>
      <c r="C71" s="98"/>
      <c r="D71" s="98"/>
      <c r="E71" s="98"/>
      <c r="F71" s="98"/>
      <c r="G71" s="98"/>
      <c r="H71" s="98"/>
      <c r="I71" s="98"/>
      <c r="J71" s="99"/>
    </row>
    <row r="72" spans="1:10" ht="15.6" x14ac:dyDescent="0.3">
      <c r="A72" s="27" t="s">
        <v>103</v>
      </c>
      <c r="B72" s="97" t="s">
        <v>108</v>
      </c>
      <c r="C72" s="98"/>
      <c r="D72" s="98"/>
      <c r="E72" s="98"/>
      <c r="F72" s="98"/>
      <c r="G72" s="98"/>
      <c r="H72" s="98"/>
      <c r="I72" s="98"/>
      <c r="J72" s="99"/>
    </row>
    <row r="73" spans="1:10" ht="15.6" x14ac:dyDescent="0.3">
      <c r="A73" s="27" t="s">
        <v>104</v>
      </c>
      <c r="B73" s="97" t="s">
        <v>113</v>
      </c>
      <c r="C73" s="98"/>
      <c r="D73" s="98"/>
      <c r="E73" s="98"/>
      <c r="F73" s="98"/>
      <c r="G73" s="98"/>
      <c r="H73" s="98"/>
      <c r="I73" s="98"/>
      <c r="J73" s="99"/>
    </row>
    <row r="74" spans="1:10" ht="15.6" x14ac:dyDescent="0.3">
      <c r="A74" s="93"/>
      <c r="B74" s="95" t="s">
        <v>101</v>
      </c>
      <c r="C74" s="95" t="s">
        <v>93</v>
      </c>
      <c r="D74" s="95" t="s">
        <v>94</v>
      </c>
      <c r="E74" s="95" t="s">
        <v>95</v>
      </c>
      <c r="F74" s="91" t="s">
        <v>111</v>
      </c>
      <c r="G74" s="92"/>
      <c r="H74" s="92"/>
      <c r="I74" s="92"/>
      <c r="J74" s="92"/>
    </row>
    <row r="75" spans="1:10" x14ac:dyDescent="0.3">
      <c r="A75" s="94"/>
      <c r="B75" s="96"/>
      <c r="C75" s="96"/>
      <c r="D75" s="96"/>
      <c r="E75" s="96"/>
      <c r="F75" s="28"/>
      <c r="G75" s="28"/>
      <c r="H75" s="28"/>
      <c r="I75" s="28"/>
      <c r="J75" s="28"/>
    </row>
    <row r="76" spans="1:10" x14ac:dyDescent="0.3">
      <c r="A76" s="17" t="s">
        <v>0</v>
      </c>
      <c r="B76" s="29"/>
      <c r="C76" s="29"/>
      <c r="D76" s="30"/>
      <c r="E76" s="31">
        <f>D76*C76</f>
        <v>0</v>
      </c>
      <c r="F76" s="32"/>
      <c r="G76" s="33"/>
      <c r="H76" s="33"/>
      <c r="I76" s="33"/>
      <c r="J76" s="33"/>
    </row>
    <row r="77" spans="1:10" x14ac:dyDescent="0.3">
      <c r="A77" s="17" t="s">
        <v>2</v>
      </c>
      <c r="B77" s="29"/>
      <c r="C77" s="29"/>
      <c r="D77" s="30"/>
      <c r="E77" s="31">
        <f>D77*C77</f>
        <v>0</v>
      </c>
      <c r="F77" s="33"/>
      <c r="G77" s="33"/>
      <c r="H77" s="33"/>
      <c r="I77" s="33"/>
      <c r="J77" s="33"/>
    </row>
    <row r="78" spans="1:10" x14ac:dyDescent="0.3">
      <c r="A78" s="24" t="s">
        <v>99</v>
      </c>
      <c r="B78" s="25">
        <v>400000</v>
      </c>
      <c r="C78" s="14"/>
      <c r="D78" s="4"/>
      <c r="E78" s="34">
        <f>SUM(F76:F77)</f>
        <v>0</v>
      </c>
      <c r="F78" s="4"/>
      <c r="G78" s="4"/>
      <c r="H78" s="4"/>
      <c r="I78" s="4"/>
      <c r="J78" s="4"/>
    </row>
  </sheetData>
  <mergeCells count="36">
    <mergeCell ref="F74:J74"/>
    <mergeCell ref="A74:A75"/>
    <mergeCell ref="B74:B75"/>
    <mergeCell ref="C74:C75"/>
    <mergeCell ref="D74:D75"/>
    <mergeCell ref="E74:E75"/>
    <mergeCell ref="B69:J69"/>
    <mergeCell ref="B70:J70"/>
    <mergeCell ref="B71:J71"/>
    <mergeCell ref="B72:J72"/>
    <mergeCell ref="B73:J73"/>
    <mergeCell ref="A1:C1"/>
    <mergeCell ref="A2:C2"/>
    <mergeCell ref="A4:C4"/>
    <mergeCell ref="A5:C5"/>
    <mergeCell ref="D61:D62"/>
    <mergeCell ref="B61:B62"/>
    <mergeCell ref="B56:J56"/>
    <mergeCell ref="B57:J57"/>
    <mergeCell ref="B58:J58"/>
    <mergeCell ref="B59:J59"/>
    <mergeCell ref="B60:J60"/>
    <mergeCell ref="A6:A10"/>
    <mergeCell ref="A11:A13"/>
    <mergeCell ref="A14:A23"/>
    <mergeCell ref="A50:A54"/>
    <mergeCell ref="B52:B53"/>
    <mergeCell ref="F61:J61"/>
    <mergeCell ref="A61:A62"/>
    <mergeCell ref="C61:C62"/>
    <mergeCell ref="E61:E62"/>
    <mergeCell ref="A24:A26"/>
    <mergeCell ref="A27:A30"/>
    <mergeCell ref="A31:A41"/>
    <mergeCell ref="A43:A45"/>
    <mergeCell ref="A46:A49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E6EC-72EF-4044-8896-61CABBA25A94}">
  <sheetPr>
    <tabColor theme="7"/>
  </sheetPr>
  <dimension ref="A1:J50"/>
  <sheetViews>
    <sheetView topLeftCell="C20" zoomScale="140" zoomScaleNormal="140" workbookViewId="0">
      <selection activeCell="F34" sqref="F34:J34"/>
    </sheetView>
  </sheetViews>
  <sheetFormatPr defaultColWidth="8.77734375" defaultRowHeight="14.4" x14ac:dyDescent="0.3"/>
  <cols>
    <col min="1" max="1" width="60.109375" customWidth="1"/>
    <col min="2" max="2" width="7.44140625" bestFit="1" customWidth="1"/>
    <col min="3" max="3" width="80.33203125" style="90" customWidth="1"/>
  </cols>
  <sheetData>
    <row r="1" spans="1:3" ht="19.95" customHeight="1" x14ac:dyDescent="0.3">
      <c r="A1" s="103" t="s">
        <v>92</v>
      </c>
      <c r="B1" s="103"/>
      <c r="C1" s="103"/>
    </row>
    <row r="2" spans="1:3" ht="19.95" customHeight="1" x14ac:dyDescent="0.3">
      <c r="A2" s="104" t="s">
        <v>91</v>
      </c>
      <c r="B2" s="104"/>
      <c r="C2" s="104"/>
    </row>
    <row r="3" spans="1:3" s="69" customFormat="1" ht="10.199999999999999" customHeight="1" x14ac:dyDescent="0.3">
      <c r="A3" s="134"/>
      <c r="B3" s="135"/>
      <c r="C3" s="136"/>
    </row>
    <row r="4" spans="1:3" ht="15.6" x14ac:dyDescent="0.3">
      <c r="A4" s="137" t="s">
        <v>96</v>
      </c>
      <c r="B4" s="138"/>
      <c r="C4" s="139"/>
    </row>
    <row r="5" spans="1:3" ht="15.6" x14ac:dyDescent="0.3">
      <c r="A5" s="87" t="s">
        <v>185</v>
      </c>
      <c r="B5" s="132"/>
      <c r="C5" s="133"/>
    </row>
    <row r="6" spans="1:3" ht="30" customHeight="1" x14ac:dyDescent="0.3">
      <c r="A6" s="87" t="s">
        <v>224</v>
      </c>
      <c r="B6" s="140" t="s">
        <v>225</v>
      </c>
      <c r="C6" s="141"/>
    </row>
    <row r="7" spans="1:3" ht="15.6" x14ac:dyDescent="0.3">
      <c r="A7" s="87" t="s">
        <v>226</v>
      </c>
      <c r="B7" s="132" t="s">
        <v>227</v>
      </c>
      <c r="C7" s="133"/>
    </row>
    <row r="8" spans="1:3" ht="13.2" customHeight="1" x14ac:dyDescent="0.3">
      <c r="A8" s="88" t="s">
        <v>228</v>
      </c>
      <c r="B8" s="126" t="s">
        <v>229</v>
      </c>
      <c r="C8" s="127"/>
    </row>
    <row r="9" spans="1:3" x14ac:dyDescent="0.3">
      <c r="A9" s="89" t="s">
        <v>230</v>
      </c>
      <c r="B9" s="126" t="s">
        <v>231</v>
      </c>
      <c r="C9" s="127"/>
    </row>
    <row r="10" spans="1:3" x14ac:dyDescent="0.3">
      <c r="A10" s="89" t="s">
        <v>232</v>
      </c>
      <c r="B10" s="126" t="s">
        <v>233</v>
      </c>
      <c r="C10" s="127"/>
    </row>
    <row r="11" spans="1:3" x14ac:dyDescent="0.3">
      <c r="A11" s="88" t="s">
        <v>234</v>
      </c>
      <c r="B11" s="126" t="s">
        <v>235</v>
      </c>
      <c r="C11" s="127"/>
    </row>
    <row r="12" spans="1:3" x14ac:dyDescent="0.3">
      <c r="A12" s="88" t="s">
        <v>236</v>
      </c>
      <c r="B12" s="126" t="s">
        <v>237</v>
      </c>
      <c r="C12" s="127"/>
    </row>
    <row r="13" spans="1:3" x14ac:dyDescent="0.3">
      <c r="A13" s="88" t="s">
        <v>238</v>
      </c>
      <c r="B13" s="126" t="s">
        <v>239</v>
      </c>
      <c r="C13" s="127"/>
    </row>
    <row r="14" spans="1:3" ht="16.2" customHeight="1" x14ac:dyDescent="0.3">
      <c r="A14" s="89" t="s">
        <v>240</v>
      </c>
      <c r="B14" s="124" t="s">
        <v>262</v>
      </c>
      <c r="C14" s="127"/>
    </row>
    <row r="15" spans="1:3" ht="14.55" customHeight="1" x14ac:dyDescent="0.3">
      <c r="A15" s="89" t="s">
        <v>241</v>
      </c>
      <c r="B15" s="128" t="s">
        <v>242</v>
      </c>
      <c r="C15" s="129"/>
    </row>
    <row r="16" spans="1:3" x14ac:dyDescent="0.3">
      <c r="A16" s="89" t="s">
        <v>243</v>
      </c>
      <c r="B16" s="130" t="s">
        <v>244</v>
      </c>
      <c r="C16" s="131"/>
    </row>
    <row r="17" spans="1:10" x14ac:dyDescent="0.3">
      <c r="A17" s="88" t="s">
        <v>245</v>
      </c>
      <c r="B17" s="126" t="s">
        <v>246</v>
      </c>
      <c r="C17" s="127"/>
    </row>
    <row r="18" spans="1:10" x14ac:dyDescent="0.3">
      <c r="A18" s="89" t="s">
        <v>247</v>
      </c>
      <c r="B18" s="126" t="s">
        <v>248</v>
      </c>
      <c r="C18" s="127"/>
    </row>
    <row r="19" spans="1:10" x14ac:dyDescent="0.3">
      <c r="A19" s="89" t="s">
        <v>249</v>
      </c>
      <c r="B19" s="124" t="s">
        <v>250</v>
      </c>
      <c r="C19" s="125"/>
    </row>
    <row r="20" spans="1:10" x14ac:dyDescent="0.3">
      <c r="A20" s="88" t="s">
        <v>251</v>
      </c>
      <c r="B20" s="126" t="s">
        <v>252</v>
      </c>
      <c r="C20" s="127"/>
    </row>
    <row r="21" spans="1:10" x14ac:dyDescent="0.3">
      <c r="A21" s="88" t="s">
        <v>253</v>
      </c>
      <c r="B21" s="126" t="s">
        <v>254</v>
      </c>
      <c r="C21" s="127"/>
    </row>
    <row r="22" spans="1:10" x14ac:dyDescent="0.3">
      <c r="A22" s="88" t="s">
        <v>255</v>
      </c>
      <c r="B22" s="126" t="s">
        <v>256</v>
      </c>
      <c r="C22" s="127"/>
    </row>
    <row r="23" spans="1:10" x14ac:dyDescent="0.3">
      <c r="A23" s="88" t="s">
        <v>257</v>
      </c>
      <c r="B23" s="124" t="s">
        <v>258</v>
      </c>
      <c r="C23" s="127"/>
    </row>
    <row r="24" spans="1:10" x14ac:dyDescent="0.3">
      <c r="A24" s="88" t="s">
        <v>259</v>
      </c>
      <c r="B24" s="126" t="s">
        <v>260</v>
      </c>
      <c r="C24" s="127"/>
    </row>
    <row r="25" spans="1:10" x14ac:dyDescent="0.3">
      <c r="A25" s="121"/>
      <c r="B25" s="122"/>
      <c r="C25" s="123"/>
    </row>
    <row r="28" spans="1:10" ht="15.6" x14ac:dyDescent="0.3">
      <c r="A28" s="27" t="s">
        <v>105</v>
      </c>
      <c r="B28" s="97" t="s">
        <v>17</v>
      </c>
      <c r="C28" s="98"/>
      <c r="D28" s="98"/>
      <c r="E28" s="98"/>
      <c r="F28" s="98"/>
      <c r="G28" s="98"/>
      <c r="H28" s="98"/>
      <c r="I28" s="98"/>
      <c r="J28" s="99"/>
    </row>
    <row r="29" spans="1:10" ht="15.6" x14ac:dyDescent="0.3">
      <c r="A29" s="45" t="s">
        <v>114</v>
      </c>
      <c r="B29" s="97" t="s">
        <v>191</v>
      </c>
      <c r="C29" s="98"/>
      <c r="D29" s="98"/>
      <c r="E29" s="98"/>
      <c r="F29" s="98"/>
      <c r="G29" s="98"/>
      <c r="H29" s="98"/>
      <c r="I29" s="98"/>
      <c r="J29" s="99"/>
    </row>
    <row r="30" spans="1:10" ht="15.6" x14ac:dyDescent="0.3">
      <c r="A30" s="27" t="s">
        <v>106</v>
      </c>
      <c r="B30" s="97" t="s">
        <v>115</v>
      </c>
      <c r="C30" s="98"/>
      <c r="D30" s="98"/>
      <c r="E30" s="98"/>
      <c r="F30" s="98"/>
      <c r="G30" s="98"/>
      <c r="H30" s="98"/>
      <c r="I30" s="98"/>
      <c r="J30" s="99"/>
    </row>
    <row r="31" spans="1:10" ht="15.6" x14ac:dyDescent="0.3">
      <c r="A31" s="27" t="s">
        <v>103</v>
      </c>
      <c r="B31" s="97" t="s">
        <v>108</v>
      </c>
      <c r="C31" s="98"/>
      <c r="D31" s="98"/>
      <c r="E31" s="98"/>
      <c r="F31" s="98"/>
      <c r="G31" s="98"/>
      <c r="H31" s="98"/>
      <c r="I31" s="98"/>
      <c r="J31" s="99"/>
    </row>
    <row r="32" spans="1:10" ht="15.6" x14ac:dyDescent="0.3">
      <c r="A32" s="27" t="s">
        <v>104</v>
      </c>
      <c r="B32" s="97" t="s">
        <v>113</v>
      </c>
      <c r="C32" s="98"/>
      <c r="D32" s="98"/>
      <c r="E32" s="98"/>
      <c r="F32" s="98"/>
      <c r="G32" s="98"/>
      <c r="H32" s="98"/>
      <c r="I32" s="98"/>
      <c r="J32" s="99"/>
    </row>
    <row r="33" spans="1:10" ht="15.6" x14ac:dyDescent="0.3">
      <c r="A33" s="93"/>
      <c r="B33" s="95" t="s">
        <v>101</v>
      </c>
      <c r="C33" s="95" t="s">
        <v>93</v>
      </c>
      <c r="D33" s="95" t="s">
        <v>94</v>
      </c>
      <c r="E33" s="95" t="s">
        <v>95</v>
      </c>
      <c r="F33" s="91" t="s">
        <v>111</v>
      </c>
      <c r="G33" s="92"/>
      <c r="H33" s="92"/>
      <c r="I33" s="92"/>
      <c r="J33" s="92"/>
    </row>
    <row r="34" spans="1:10" x14ac:dyDescent="0.3">
      <c r="A34" s="94"/>
      <c r="B34" s="96"/>
      <c r="C34" s="96"/>
      <c r="D34" s="96"/>
      <c r="E34" s="96"/>
      <c r="F34" s="28"/>
      <c r="G34" s="28"/>
      <c r="H34" s="28"/>
      <c r="I34" s="28"/>
      <c r="J34" s="28"/>
    </row>
    <row r="35" spans="1:10" x14ac:dyDescent="0.3">
      <c r="A35" s="17" t="s">
        <v>0</v>
      </c>
      <c r="B35" s="29"/>
      <c r="C35" s="29"/>
      <c r="D35" s="30"/>
      <c r="E35" s="31">
        <f>D35*C35</f>
        <v>0</v>
      </c>
      <c r="F35" s="32"/>
      <c r="G35" s="33"/>
      <c r="H35" s="33"/>
      <c r="I35" s="33"/>
      <c r="J35" s="33"/>
    </row>
    <row r="36" spans="1:10" x14ac:dyDescent="0.3">
      <c r="A36" s="17" t="s">
        <v>2</v>
      </c>
      <c r="B36" s="29"/>
      <c r="C36" s="29"/>
      <c r="D36" s="30"/>
      <c r="E36" s="31">
        <f>D36*C36</f>
        <v>0</v>
      </c>
      <c r="F36" s="33"/>
      <c r="G36" s="33"/>
      <c r="H36" s="33"/>
      <c r="I36" s="33"/>
      <c r="J36" s="33"/>
    </row>
    <row r="37" spans="1:10" x14ac:dyDescent="0.3">
      <c r="A37" s="24" t="s">
        <v>261</v>
      </c>
      <c r="B37" s="25">
        <v>180000</v>
      </c>
      <c r="C37" s="14"/>
      <c r="D37" s="4"/>
      <c r="E37" s="34">
        <f>SUM(F35:F36)</f>
        <v>0</v>
      </c>
      <c r="F37" s="4"/>
      <c r="G37" s="4"/>
      <c r="H37" s="4"/>
      <c r="I37" s="4"/>
      <c r="J37" s="4"/>
    </row>
    <row r="38" spans="1:10" x14ac:dyDescent="0.3">
      <c r="B38" s="1"/>
      <c r="C38" s="11"/>
      <c r="D38" s="11"/>
    </row>
    <row r="39" spans="1:10" x14ac:dyDescent="0.3">
      <c r="B39" s="1"/>
      <c r="C39" s="11"/>
      <c r="D39" s="11"/>
    </row>
    <row r="40" spans="1:10" x14ac:dyDescent="0.3">
      <c r="B40" s="1"/>
      <c r="C40" s="11"/>
      <c r="D40" s="11"/>
    </row>
    <row r="41" spans="1:10" ht="15.6" x14ac:dyDescent="0.3">
      <c r="A41" s="27" t="s">
        <v>105</v>
      </c>
      <c r="B41" s="97" t="s">
        <v>17</v>
      </c>
      <c r="C41" s="98"/>
      <c r="D41" s="98"/>
      <c r="E41" s="98"/>
      <c r="F41" s="98"/>
      <c r="G41" s="98"/>
      <c r="H41" s="98"/>
      <c r="I41" s="98"/>
      <c r="J41" s="99"/>
    </row>
    <row r="42" spans="1:10" ht="15.6" x14ac:dyDescent="0.3">
      <c r="A42" s="45" t="s">
        <v>109</v>
      </c>
      <c r="B42" s="97" t="s">
        <v>110</v>
      </c>
      <c r="C42" s="98"/>
      <c r="D42" s="98"/>
      <c r="E42" s="98"/>
      <c r="F42" s="98"/>
      <c r="G42" s="98"/>
      <c r="H42" s="98"/>
      <c r="I42" s="98"/>
      <c r="J42" s="99"/>
    </row>
    <row r="43" spans="1:10" ht="15.6" x14ac:dyDescent="0.3">
      <c r="A43" s="27" t="s">
        <v>106</v>
      </c>
      <c r="B43" s="97" t="s">
        <v>107</v>
      </c>
      <c r="C43" s="98"/>
      <c r="D43" s="98"/>
      <c r="E43" s="98"/>
      <c r="F43" s="98"/>
      <c r="G43" s="98"/>
      <c r="H43" s="98"/>
      <c r="I43" s="98"/>
      <c r="J43" s="99"/>
    </row>
    <row r="44" spans="1:10" ht="15.6" x14ac:dyDescent="0.3">
      <c r="A44" s="27" t="s">
        <v>103</v>
      </c>
      <c r="B44" s="97" t="s">
        <v>108</v>
      </c>
      <c r="C44" s="98"/>
      <c r="D44" s="98"/>
      <c r="E44" s="98"/>
      <c r="F44" s="98"/>
      <c r="G44" s="98"/>
      <c r="H44" s="98"/>
      <c r="I44" s="98"/>
      <c r="J44" s="99"/>
    </row>
    <row r="45" spans="1:10" ht="15.6" x14ac:dyDescent="0.3">
      <c r="A45" s="27" t="s">
        <v>104</v>
      </c>
      <c r="B45" s="97" t="s">
        <v>113</v>
      </c>
      <c r="C45" s="98"/>
      <c r="D45" s="98"/>
      <c r="E45" s="98"/>
      <c r="F45" s="98"/>
      <c r="G45" s="98"/>
      <c r="H45" s="98"/>
      <c r="I45" s="98"/>
      <c r="J45" s="99"/>
    </row>
    <row r="46" spans="1:10" ht="15.6" x14ac:dyDescent="0.3">
      <c r="A46" s="93"/>
      <c r="B46" s="95" t="s">
        <v>101</v>
      </c>
      <c r="C46" s="95" t="s">
        <v>93</v>
      </c>
      <c r="D46" s="95" t="s">
        <v>94</v>
      </c>
      <c r="E46" s="95" t="s">
        <v>95</v>
      </c>
      <c r="F46" s="91" t="s">
        <v>111</v>
      </c>
      <c r="G46" s="92"/>
      <c r="H46" s="92"/>
      <c r="I46" s="92"/>
      <c r="J46" s="92"/>
    </row>
    <row r="47" spans="1:10" x14ac:dyDescent="0.3">
      <c r="A47" s="94"/>
      <c r="B47" s="96"/>
      <c r="C47" s="96"/>
      <c r="D47" s="96"/>
      <c r="E47" s="96"/>
      <c r="F47" s="28"/>
      <c r="G47" s="28"/>
      <c r="H47" s="28"/>
      <c r="I47" s="28"/>
      <c r="J47" s="28"/>
    </row>
    <row r="48" spans="1:10" x14ac:dyDescent="0.3">
      <c r="A48" s="17" t="s">
        <v>0</v>
      </c>
      <c r="B48" s="29"/>
      <c r="C48" s="29"/>
      <c r="D48" s="30"/>
      <c r="E48" s="31">
        <f>D48*C48</f>
        <v>0</v>
      </c>
      <c r="F48" s="32"/>
      <c r="G48" s="33"/>
      <c r="H48" s="33"/>
      <c r="I48" s="33"/>
      <c r="J48" s="33"/>
    </row>
    <row r="49" spans="1:10" x14ac:dyDescent="0.3">
      <c r="A49" s="17" t="s">
        <v>2</v>
      </c>
      <c r="B49" s="29"/>
      <c r="C49" s="29"/>
      <c r="D49" s="30"/>
      <c r="E49" s="31">
        <f>D49*C49</f>
        <v>0</v>
      </c>
      <c r="F49" s="33"/>
      <c r="G49" s="33"/>
      <c r="H49" s="33"/>
      <c r="I49" s="33"/>
      <c r="J49" s="33"/>
    </row>
    <row r="50" spans="1:10" x14ac:dyDescent="0.3">
      <c r="A50" s="24" t="s">
        <v>261</v>
      </c>
      <c r="B50" s="25">
        <v>120000</v>
      </c>
      <c r="C50" s="14"/>
      <c r="D50" s="4"/>
      <c r="E50" s="34">
        <f>SUM(F48:F49)</f>
        <v>0</v>
      </c>
      <c r="F50" s="4"/>
      <c r="G50" s="4"/>
      <c r="H50" s="4"/>
      <c r="I50" s="4"/>
      <c r="J50" s="4"/>
    </row>
  </sheetData>
  <mergeCells count="47">
    <mergeCell ref="B12:C12"/>
    <mergeCell ref="A1:C1"/>
    <mergeCell ref="A2:C2"/>
    <mergeCell ref="A3:C3"/>
    <mergeCell ref="A4:C4"/>
    <mergeCell ref="B5:C5"/>
    <mergeCell ref="B6:C6"/>
    <mergeCell ref="B7:C7"/>
    <mergeCell ref="B8:C8"/>
    <mergeCell ref="B9:C9"/>
    <mergeCell ref="B10:C10"/>
    <mergeCell ref="B11:C11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F33:J33"/>
    <mergeCell ref="A25:C25"/>
    <mergeCell ref="B28:J28"/>
    <mergeCell ref="B29:J29"/>
    <mergeCell ref="B30:J30"/>
    <mergeCell ref="B31:J31"/>
    <mergeCell ref="B32:J32"/>
    <mergeCell ref="A33:A34"/>
    <mergeCell ref="B33:B34"/>
    <mergeCell ref="C33:C34"/>
    <mergeCell ref="D33:D34"/>
    <mergeCell ref="E33:E34"/>
    <mergeCell ref="A46:A47"/>
    <mergeCell ref="B46:B47"/>
    <mergeCell ref="C46:C47"/>
    <mergeCell ref="D46:D47"/>
    <mergeCell ref="E46:E47"/>
    <mergeCell ref="F46:J46"/>
    <mergeCell ref="B41:J41"/>
    <mergeCell ref="B42:J42"/>
    <mergeCell ref="B43:J43"/>
    <mergeCell ref="B44:J44"/>
    <mergeCell ref="B45:J4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2F559-AB92-4C14-AC4B-32CDAB595C37}">
  <sheetPr>
    <tabColor theme="7"/>
  </sheetPr>
  <dimension ref="A1:I30"/>
  <sheetViews>
    <sheetView tabSelected="1" topLeftCell="B1" zoomScale="110" zoomScaleNormal="110" workbookViewId="0">
      <selection activeCell="E23" sqref="E23:I23"/>
    </sheetView>
  </sheetViews>
  <sheetFormatPr defaultColWidth="8.77734375" defaultRowHeight="14.4" x14ac:dyDescent="0.3"/>
  <cols>
    <col min="1" max="1" width="50.109375" bestFit="1" customWidth="1"/>
    <col min="2" max="2" width="15.33203125" bestFit="1" customWidth="1"/>
    <col min="3" max="3" width="19.77734375" customWidth="1"/>
    <col min="4" max="4" width="28" customWidth="1"/>
    <col min="5" max="9" width="15.77734375" customWidth="1"/>
  </cols>
  <sheetData>
    <row r="1" spans="1:9" s="4" customFormat="1" ht="19.95" customHeight="1" x14ac:dyDescent="0.3">
      <c r="A1" s="142" t="s">
        <v>92</v>
      </c>
      <c r="B1" s="143"/>
      <c r="C1" s="143"/>
      <c r="D1" s="143"/>
      <c r="E1" s="143"/>
      <c r="F1" s="143"/>
      <c r="G1" s="143"/>
      <c r="H1" s="143"/>
    </row>
    <row r="2" spans="1:9" s="4" customFormat="1" ht="19.95" customHeight="1" x14ac:dyDescent="0.3">
      <c r="A2" s="104" t="s">
        <v>91</v>
      </c>
      <c r="B2" s="104"/>
      <c r="C2" s="104"/>
      <c r="D2" s="104"/>
      <c r="E2" s="104"/>
      <c r="F2" s="104"/>
      <c r="G2" s="104"/>
      <c r="H2" s="104"/>
    </row>
    <row r="3" spans="1:9" s="40" customFormat="1" ht="10.050000000000001" customHeight="1" x14ac:dyDescent="0.3">
      <c r="A3" s="38"/>
      <c r="B3" s="39"/>
      <c r="C3" s="39"/>
      <c r="D3" s="39"/>
      <c r="E3" s="39"/>
      <c r="F3" s="39"/>
      <c r="G3" s="39"/>
    </row>
    <row r="5" spans="1:9" ht="15.6" x14ac:dyDescent="0.3">
      <c r="A5" s="44" t="s">
        <v>105</v>
      </c>
      <c r="B5" s="145" t="s">
        <v>112</v>
      </c>
      <c r="C5" s="145"/>
      <c r="D5" s="145"/>
      <c r="E5" s="145"/>
      <c r="F5" s="145"/>
      <c r="G5" s="145"/>
      <c r="H5" s="145"/>
      <c r="I5" s="145"/>
    </row>
    <row r="6" spans="1:9" ht="15.6" x14ac:dyDescent="0.3">
      <c r="A6" s="45" t="s">
        <v>114</v>
      </c>
      <c r="B6" s="145" t="s">
        <v>191</v>
      </c>
      <c r="C6" s="145"/>
      <c r="D6" s="145"/>
      <c r="E6" s="145"/>
      <c r="F6" s="145"/>
      <c r="G6" s="145"/>
      <c r="H6" s="145"/>
      <c r="I6" s="145"/>
    </row>
    <row r="7" spans="1:9" ht="15.6" x14ac:dyDescent="0.3">
      <c r="A7" s="44" t="s">
        <v>106</v>
      </c>
      <c r="B7" s="145" t="s">
        <v>115</v>
      </c>
      <c r="C7" s="145"/>
      <c r="D7" s="145"/>
      <c r="E7" s="145"/>
      <c r="F7" s="145"/>
      <c r="G7" s="145"/>
      <c r="H7" s="145"/>
      <c r="I7" s="145"/>
    </row>
    <row r="8" spans="1:9" ht="15.6" x14ac:dyDescent="0.3">
      <c r="A8" s="44" t="s">
        <v>103</v>
      </c>
      <c r="B8" s="145" t="s">
        <v>108</v>
      </c>
      <c r="C8" s="145"/>
      <c r="D8" s="145"/>
      <c r="E8" s="145"/>
      <c r="F8" s="145"/>
      <c r="G8" s="145"/>
      <c r="H8" s="145"/>
      <c r="I8" s="145"/>
    </row>
    <row r="9" spans="1:9" ht="15.6" x14ac:dyDescent="0.3">
      <c r="A9" s="44" t="s">
        <v>104</v>
      </c>
      <c r="B9" s="145" t="s">
        <v>113</v>
      </c>
      <c r="C9" s="145"/>
      <c r="D9" s="145"/>
      <c r="E9" s="145"/>
      <c r="F9" s="145"/>
      <c r="G9" s="145"/>
      <c r="H9" s="145"/>
      <c r="I9" s="145"/>
    </row>
    <row r="10" spans="1:9" ht="15.45" customHeight="1" x14ac:dyDescent="0.3">
      <c r="A10" s="114"/>
      <c r="B10" s="144" t="s">
        <v>93</v>
      </c>
      <c r="C10" s="144" t="s">
        <v>94</v>
      </c>
      <c r="D10" s="144" t="s">
        <v>95</v>
      </c>
      <c r="E10" s="113" t="s">
        <v>111</v>
      </c>
      <c r="F10" s="113"/>
      <c r="G10" s="113"/>
      <c r="H10" s="113"/>
      <c r="I10" s="113"/>
    </row>
    <row r="11" spans="1:9" x14ac:dyDescent="0.3">
      <c r="A11" s="114"/>
      <c r="B11" s="144"/>
      <c r="C11" s="144"/>
      <c r="D11" s="144"/>
      <c r="E11" s="28"/>
      <c r="F11" s="28"/>
      <c r="G11" s="28"/>
      <c r="H11" s="28"/>
      <c r="I11" s="28"/>
    </row>
    <row r="12" spans="1:9" x14ac:dyDescent="0.3">
      <c r="A12" s="23" t="s">
        <v>0</v>
      </c>
      <c r="B12" s="36"/>
      <c r="C12" s="30"/>
      <c r="D12" s="31">
        <f>C12*B12</f>
        <v>0</v>
      </c>
      <c r="E12" s="32"/>
      <c r="F12" s="33"/>
      <c r="G12" s="33"/>
      <c r="H12" s="33"/>
      <c r="I12" s="33"/>
    </row>
    <row r="13" spans="1:9" x14ac:dyDescent="0.3">
      <c r="A13" s="23" t="s">
        <v>3</v>
      </c>
      <c r="B13" s="36"/>
      <c r="C13" s="30"/>
      <c r="D13" s="31">
        <f>C13*B13</f>
        <v>0</v>
      </c>
      <c r="E13" s="33"/>
      <c r="F13" s="33"/>
      <c r="G13" s="33"/>
      <c r="H13" s="33"/>
      <c r="I13" s="33"/>
    </row>
    <row r="14" spans="1:9" x14ac:dyDescent="0.3">
      <c r="A14" s="22" t="s">
        <v>97</v>
      </c>
      <c r="B14" s="26">
        <v>1200000</v>
      </c>
      <c r="C14" s="15"/>
      <c r="D14" s="37">
        <f>SUM(D12:D13)</f>
        <v>0</v>
      </c>
    </row>
    <row r="15" spans="1:9" s="40" customFormat="1" x14ac:dyDescent="0.3">
      <c r="A15" s="38"/>
      <c r="B15" s="39"/>
      <c r="C15" s="39"/>
      <c r="D15" s="39"/>
      <c r="E15" s="39"/>
      <c r="F15" s="39"/>
      <c r="G15" s="39"/>
    </row>
    <row r="17" spans="1:9" ht="15.6" x14ac:dyDescent="0.3">
      <c r="A17" s="44" t="s">
        <v>105</v>
      </c>
      <c r="B17" s="145" t="s">
        <v>112</v>
      </c>
      <c r="C17" s="145"/>
      <c r="D17" s="145"/>
      <c r="E17" s="145"/>
      <c r="F17" s="145"/>
      <c r="G17" s="145"/>
      <c r="H17" s="145"/>
      <c r="I17" s="145"/>
    </row>
    <row r="18" spans="1:9" ht="15.6" x14ac:dyDescent="0.3">
      <c r="A18" s="46" t="s">
        <v>109</v>
      </c>
      <c r="B18" s="145" t="s">
        <v>110</v>
      </c>
      <c r="C18" s="145"/>
      <c r="D18" s="145"/>
      <c r="E18" s="145"/>
      <c r="F18" s="145"/>
      <c r="G18" s="145"/>
      <c r="H18" s="145"/>
      <c r="I18" s="145"/>
    </row>
    <row r="19" spans="1:9" ht="15.6" x14ac:dyDescent="0.3">
      <c r="A19" s="44" t="s">
        <v>106</v>
      </c>
      <c r="B19" s="145" t="s">
        <v>107</v>
      </c>
      <c r="C19" s="145"/>
      <c r="D19" s="145"/>
      <c r="E19" s="145"/>
      <c r="F19" s="145"/>
      <c r="G19" s="145"/>
      <c r="H19" s="145"/>
      <c r="I19" s="145"/>
    </row>
    <row r="20" spans="1:9" ht="15.6" x14ac:dyDescent="0.3">
      <c r="A20" s="44" t="s">
        <v>103</v>
      </c>
      <c r="B20" s="145" t="s">
        <v>108</v>
      </c>
      <c r="C20" s="145"/>
      <c r="D20" s="145"/>
      <c r="E20" s="145"/>
      <c r="F20" s="145"/>
      <c r="G20" s="145"/>
      <c r="H20" s="145"/>
      <c r="I20" s="145"/>
    </row>
    <row r="21" spans="1:9" ht="15.6" x14ac:dyDescent="0.3">
      <c r="A21" s="44" t="s">
        <v>104</v>
      </c>
      <c r="B21" s="145" t="s">
        <v>113</v>
      </c>
      <c r="C21" s="145"/>
      <c r="D21" s="145"/>
      <c r="E21" s="145"/>
      <c r="F21" s="145"/>
      <c r="G21" s="145"/>
      <c r="H21" s="145"/>
      <c r="I21" s="145"/>
    </row>
    <row r="22" spans="1:9" ht="15.6" x14ac:dyDescent="0.3">
      <c r="A22" s="114"/>
      <c r="B22" s="144" t="s">
        <v>93</v>
      </c>
      <c r="C22" s="144" t="s">
        <v>94</v>
      </c>
      <c r="D22" s="144" t="s">
        <v>95</v>
      </c>
      <c r="E22" s="113" t="s">
        <v>111</v>
      </c>
      <c r="F22" s="113"/>
      <c r="G22" s="113"/>
      <c r="H22" s="113"/>
      <c r="I22" s="113"/>
    </row>
    <row r="23" spans="1:9" x14ac:dyDescent="0.3">
      <c r="A23" s="114"/>
      <c r="B23" s="144"/>
      <c r="C23" s="144"/>
      <c r="D23" s="144"/>
      <c r="E23" s="28"/>
      <c r="F23" s="28"/>
      <c r="G23" s="28"/>
      <c r="H23" s="28"/>
      <c r="I23" s="28"/>
    </row>
    <row r="24" spans="1:9" x14ac:dyDescent="0.3">
      <c r="A24" s="23" t="s">
        <v>0</v>
      </c>
      <c r="B24" s="36"/>
      <c r="C24" s="30"/>
      <c r="D24" s="31">
        <f>C24*B24</f>
        <v>0</v>
      </c>
      <c r="E24" s="32"/>
      <c r="F24" s="33"/>
      <c r="G24" s="33"/>
      <c r="H24" s="33"/>
      <c r="I24" s="33"/>
    </row>
    <row r="25" spans="1:9" x14ac:dyDescent="0.3">
      <c r="A25" s="23" t="s">
        <v>3</v>
      </c>
      <c r="B25" s="36"/>
      <c r="C25" s="30"/>
      <c r="D25" s="31">
        <f>C25*B25</f>
        <v>0</v>
      </c>
      <c r="E25" s="33"/>
      <c r="F25" s="33"/>
      <c r="G25" s="33"/>
      <c r="H25" s="33"/>
      <c r="I25" s="33"/>
    </row>
    <row r="26" spans="1:9" x14ac:dyDescent="0.3">
      <c r="A26" s="22" t="s">
        <v>97</v>
      </c>
      <c r="B26" s="26">
        <v>800000</v>
      </c>
      <c r="C26" s="15"/>
      <c r="D26" s="37">
        <f>SUM(D24:D25)</f>
        <v>0</v>
      </c>
    </row>
    <row r="27" spans="1:9" x14ac:dyDescent="0.3">
      <c r="F27" s="47"/>
    </row>
    <row r="30" spans="1:9" x14ac:dyDescent="0.3">
      <c r="B30" s="47"/>
      <c r="C30" s="47"/>
    </row>
  </sheetData>
  <mergeCells count="22">
    <mergeCell ref="A22:A23"/>
    <mergeCell ref="B22:B23"/>
    <mergeCell ref="C22:C23"/>
    <mergeCell ref="D22:D23"/>
    <mergeCell ref="E22:I22"/>
    <mergeCell ref="B17:I17"/>
    <mergeCell ref="B18:I18"/>
    <mergeCell ref="B19:I19"/>
    <mergeCell ref="B20:I20"/>
    <mergeCell ref="B21:I21"/>
    <mergeCell ref="A10:A11"/>
    <mergeCell ref="E10:I10"/>
    <mergeCell ref="A1:H1"/>
    <mergeCell ref="B10:B11"/>
    <mergeCell ref="C10:C11"/>
    <mergeCell ref="D10:D11"/>
    <mergeCell ref="A2:H2"/>
    <mergeCell ref="B5:I5"/>
    <mergeCell ref="B6:I6"/>
    <mergeCell ref="B7:I7"/>
    <mergeCell ref="B8:I8"/>
    <mergeCell ref="B9:I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EC396-97D8-449F-976A-35A249B70675}">
  <sheetPr>
    <tabColor theme="9"/>
  </sheetPr>
  <dimension ref="B1:D52"/>
  <sheetViews>
    <sheetView topLeftCell="C31" zoomScale="120" zoomScaleNormal="120" workbookViewId="0">
      <selection activeCell="E41" sqref="E41"/>
    </sheetView>
  </sheetViews>
  <sheetFormatPr defaultColWidth="8.77734375" defaultRowHeight="14.4" x14ac:dyDescent="0.3"/>
  <cols>
    <col min="1" max="1" width="2" customWidth="1"/>
    <col min="2" max="2" width="27.33203125" style="48" customWidth="1"/>
    <col min="3" max="3" width="161.6640625" style="49" customWidth="1"/>
  </cols>
  <sheetData>
    <row r="1" spans="2:3" ht="15" thickBot="1" x14ac:dyDescent="0.35"/>
    <row r="2" spans="2:3" ht="16.2" thickBot="1" x14ac:dyDescent="0.35">
      <c r="B2" s="153" t="s">
        <v>133</v>
      </c>
      <c r="C2" s="154"/>
    </row>
    <row r="3" spans="2:3" ht="15" thickBot="1" x14ac:dyDescent="0.35"/>
    <row r="4" spans="2:3" ht="24" thickBot="1" x14ac:dyDescent="0.35">
      <c r="B4" s="151" t="s">
        <v>102</v>
      </c>
      <c r="C4" s="152"/>
    </row>
    <row r="5" spans="2:3" ht="15" thickBot="1" x14ac:dyDescent="0.35"/>
    <row r="6" spans="2:3" ht="15.45" customHeight="1" x14ac:dyDescent="0.3">
      <c r="B6" s="146" t="s">
        <v>116</v>
      </c>
      <c r="C6" s="50" t="s">
        <v>117</v>
      </c>
    </row>
    <row r="7" spans="2:3" ht="15.45" customHeight="1" x14ac:dyDescent="0.3">
      <c r="B7" s="148"/>
      <c r="C7" s="51" t="s">
        <v>118</v>
      </c>
    </row>
    <row r="8" spans="2:3" ht="15.45" customHeight="1" x14ac:dyDescent="0.3">
      <c r="B8" s="148"/>
      <c r="C8" s="51" t="s">
        <v>119</v>
      </c>
    </row>
    <row r="9" spans="2:3" ht="15.45" customHeight="1" thickBot="1" x14ac:dyDescent="0.35">
      <c r="B9" s="147"/>
      <c r="C9" s="52" t="s">
        <v>120</v>
      </c>
    </row>
    <row r="10" spans="2:3" ht="15.45" customHeight="1" x14ac:dyDescent="0.3">
      <c r="B10" s="146" t="s">
        <v>121</v>
      </c>
      <c r="C10" s="50" t="s">
        <v>137</v>
      </c>
    </row>
    <row r="11" spans="2:3" ht="15.45" customHeight="1" thickBot="1" x14ac:dyDescent="0.35">
      <c r="B11" s="147"/>
      <c r="C11" s="53" t="s">
        <v>136</v>
      </c>
    </row>
    <row r="12" spans="2:3" ht="16.2" customHeight="1" x14ac:dyDescent="0.3">
      <c r="B12" s="146" t="s">
        <v>122</v>
      </c>
      <c r="C12" s="50" t="s">
        <v>134</v>
      </c>
    </row>
    <row r="13" spans="2:3" ht="15.45" customHeight="1" thickBot="1" x14ac:dyDescent="0.35">
      <c r="B13" s="147"/>
      <c r="C13" s="54" t="s">
        <v>140</v>
      </c>
    </row>
    <row r="14" spans="2:3" ht="15.45" customHeight="1" thickBot="1" x14ac:dyDescent="0.35">
      <c r="B14" s="55" t="s">
        <v>123</v>
      </c>
      <c r="C14" s="56" t="s">
        <v>124</v>
      </c>
    </row>
    <row r="15" spans="2:3" ht="15.45" customHeight="1" x14ac:dyDescent="0.3">
      <c r="B15" s="146" t="s">
        <v>125</v>
      </c>
      <c r="C15" s="50" t="s">
        <v>131</v>
      </c>
    </row>
    <row r="16" spans="2:3" ht="15.45" customHeight="1" x14ac:dyDescent="0.3">
      <c r="B16" s="148"/>
      <c r="C16" s="51" t="s">
        <v>126</v>
      </c>
    </row>
    <row r="17" spans="2:4" ht="15.45" customHeight="1" x14ac:dyDescent="0.3">
      <c r="B17" s="148"/>
      <c r="C17" s="51" t="s">
        <v>127</v>
      </c>
    </row>
    <row r="18" spans="2:4" ht="15.45" customHeight="1" x14ac:dyDescent="0.3">
      <c r="B18" s="148"/>
      <c r="C18" s="51" t="s">
        <v>128</v>
      </c>
    </row>
    <row r="19" spans="2:4" ht="15.45" customHeight="1" x14ac:dyDescent="0.3">
      <c r="B19" s="148"/>
      <c r="C19" s="51" t="s">
        <v>129</v>
      </c>
    </row>
    <row r="20" spans="2:4" ht="15.45" customHeight="1" thickBot="1" x14ac:dyDescent="0.35">
      <c r="B20" s="147"/>
      <c r="C20" s="52" t="s">
        <v>130</v>
      </c>
    </row>
    <row r="21" spans="2:4" ht="15.45" customHeight="1" x14ac:dyDescent="0.3">
      <c r="B21" s="146" t="s">
        <v>145</v>
      </c>
      <c r="C21" s="50" t="s">
        <v>142</v>
      </c>
    </row>
    <row r="22" spans="2:4" ht="15.45" customHeight="1" x14ac:dyDescent="0.3">
      <c r="B22" s="148"/>
      <c r="C22" s="51" t="s">
        <v>141</v>
      </c>
    </row>
    <row r="23" spans="2:4" ht="15.45" customHeight="1" x14ac:dyDescent="0.3">
      <c r="B23" s="148"/>
      <c r="C23" s="51" t="s">
        <v>221</v>
      </c>
    </row>
    <row r="24" spans="2:4" x14ac:dyDescent="0.3">
      <c r="B24" s="148"/>
      <c r="C24" s="51" t="s">
        <v>138</v>
      </c>
    </row>
    <row r="25" spans="2:4" x14ac:dyDescent="0.3">
      <c r="B25" s="148"/>
      <c r="C25" s="51" t="s">
        <v>143</v>
      </c>
    </row>
    <row r="26" spans="2:4" x14ac:dyDescent="0.3">
      <c r="B26" s="148"/>
      <c r="C26" s="59" t="s">
        <v>144</v>
      </c>
    </row>
    <row r="27" spans="2:4" ht="15" thickBot="1" x14ac:dyDescent="0.35">
      <c r="B27" s="147"/>
      <c r="C27" s="52" t="s">
        <v>139</v>
      </c>
    </row>
    <row r="28" spans="2:4" ht="15" thickBot="1" x14ac:dyDescent="0.35">
      <c r="B28" s="149" t="s">
        <v>132</v>
      </c>
      <c r="C28" s="150"/>
    </row>
    <row r="30" spans="2:4" ht="15" thickBot="1" x14ac:dyDescent="0.35"/>
    <row r="31" spans="2:4" ht="24" thickBot="1" x14ac:dyDescent="0.35">
      <c r="B31" s="151" t="s">
        <v>208</v>
      </c>
      <c r="C31" s="152"/>
    </row>
    <row r="32" spans="2:4" ht="15" thickBot="1" x14ac:dyDescent="0.35">
      <c r="B32" s="49"/>
      <c r="D32" s="49"/>
    </row>
    <row r="33" spans="2:3" x14ac:dyDescent="0.3">
      <c r="B33" s="146" t="s">
        <v>116</v>
      </c>
      <c r="C33" s="50" t="s">
        <v>117</v>
      </c>
    </row>
    <row r="34" spans="2:3" x14ac:dyDescent="0.3">
      <c r="B34" s="148"/>
      <c r="C34" s="51" t="s">
        <v>118</v>
      </c>
    </row>
    <row r="35" spans="2:3" x14ac:dyDescent="0.3">
      <c r="B35" s="148"/>
      <c r="C35" s="51" t="s">
        <v>119</v>
      </c>
    </row>
    <row r="36" spans="2:3" ht="15" thickBot="1" x14ac:dyDescent="0.35">
      <c r="B36" s="147"/>
      <c r="C36" s="52" t="s">
        <v>120</v>
      </c>
    </row>
    <row r="37" spans="2:3" x14ac:dyDescent="0.3">
      <c r="B37" s="146" t="s">
        <v>121</v>
      </c>
      <c r="C37" s="50" t="s">
        <v>207</v>
      </c>
    </row>
    <row r="38" spans="2:3" ht="15" thickBot="1" x14ac:dyDescent="0.35">
      <c r="B38" s="147"/>
      <c r="C38" s="53" t="s">
        <v>199</v>
      </c>
    </row>
    <row r="39" spans="2:3" x14ac:dyDescent="0.3">
      <c r="B39" s="146" t="s">
        <v>122</v>
      </c>
      <c r="C39" s="50" t="s">
        <v>206</v>
      </c>
    </row>
    <row r="40" spans="2:3" ht="15" thickBot="1" x14ac:dyDescent="0.35">
      <c r="B40" s="147"/>
      <c r="C40" s="54" t="s">
        <v>205</v>
      </c>
    </row>
    <row r="41" spans="2:3" ht="15" thickBot="1" x14ac:dyDescent="0.35">
      <c r="B41" s="55" t="s">
        <v>123</v>
      </c>
      <c r="C41" s="56" t="s">
        <v>204</v>
      </c>
    </row>
    <row r="42" spans="2:3" x14ac:dyDescent="0.3">
      <c r="B42" s="146" t="s">
        <v>125</v>
      </c>
      <c r="C42" s="50" t="s">
        <v>131</v>
      </c>
    </row>
    <row r="43" spans="2:3" x14ac:dyDescent="0.3">
      <c r="B43" s="148"/>
      <c r="C43" s="51" t="s">
        <v>126</v>
      </c>
    </row>
    <row r="44" spans="2:3" x14ac:dyDescent="0.3">
      <c r="B44" s="148"/>
      <c r="C44" s="51" t="s">
        <v>127</v>
      </c>
    </row>
    <row r="45" spans="2:3" x14ac:dyDescent="0.3">
      <c r="B45" s="148"/>
      <c r="C45" s="51" t="s">
        <v>128</v>
      </c>
    </row>
    <row r="46" spans="2:3" x14ac:dyDescent="0.3">
      <c r="B46" s="148"/>
      <c r="C46" s="51" t="s">
        <v>129</v>
      </c>
    </row>
    <row r="47" spans="2:3" ht="15" thickBot="1" x14ac:dyDescent="0.35">
      <c r="B47" s="147"/>
      <c r="C47" s="52" t="s">
        <v>203</v>
      </c>
    </row>
    <row r="48" spans="2:3" ht="15" thickBot="1" x14ac:dyDescent="0.35">
      <c r="B48" s="66" t="s">
        <v>145</v>
      </c>
      <c r="C48" s="53" t="s">
        <v>202</v>
      </c>
    </row>
    <row r="49" spans="2:3" ht="15" thickBot="1" x14ac:dyDescent="0.35">
      <c r="B49" s="149" t="s">
        <v>132</v>
      </c>
      <c r="C49" s="150"/>
    </row>
    <row r="52" spans="2:3" ht="69" x14ac:dyDescent="0.3">
      <c r="B52" s="57" t="s">
        <v>146</v>
      </c>
      <c r="C52" s="58" t="s">
        <v>222</v>
      </c>
    </row>
  </sheetData>
  <mergeCells count="14">
    <mergeCell ref="B4:C4"/>
    <mergeCell ref="B21:B27"/>
    <mergeCell ref="B2:C2"/>
    <mergeCell ref="B6:B9"/>
    <mergeCell ref="B10:B11"/>
    <mergeCell ref="B12:B13"/>
    <mergeCell ref="B15:B20"/>
    <mergeCell ref="B37:B38"/>
    <mergeCell ref="B39:B40"/>
    <mergeCell ref="B42:B47"/>
    <mergeCell ref="B49:C49"/>
    <mergeCell ref="B28:C28"/>
    <mergeCell ref="B31:C31"/>
    <mergeCell ref="B33:B3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59461-65D8-4C05-92C0-4A155B162F8F}">
  <sheetPr>
    <tabColor theme="9"/>
  </sheetPr>
  <dimension ref="B1:C24"/>
  <sheetViews>
    <sheetView topLeftCell="A2" zoomScale="130" zoomScaleNormal="130" workbookViewId="0">
      <selection activeCell="E16" sqref="E16"/>
    </sheetView>
  </sheetViews>
  <sheetFormatPr defaultColWidth="8.77734375" defaultRowHeight="14.4" x14ac:dyDescent="0.3"/>
  <cols>
    <col min="1" max="1" width="2" customWidth="1"/>
    <col min="2" max="2" width="27.33203125" style="48" customWidth="1"/>
    <col min="3" max="3" width="99.109375" style="49" bestFit="1" customWidth="1"/>
  </cols>
  <sheetData>
    <row r="1" spans="2:3" ht="15" thickBot="1" x14ac:dyDescent="0.35"/>
    <row r="2" spans="2:3" ht="16.2" thickBot="1" x14ac:dyDescent="0.35">
      <c r="B2" s="153" t="s">
        <v>133</v>
      </c>
      <c r="C2" s="154"/>
    </row>
    <row r="3" spans="2:3" ht="15" thickBot="1" x14ac:dyDescent="0.35">
      <c r="B3" s="49"/>
    </row>
    <row r="4" spans="2:3" ht="24" thickBot="1" x14ac:dyDescent="0.35">
      <c r="B4" s="151" t="s">
        <v>201</v>
      </c>
      <c r="C4" s="152"/>
    </row>
    <row r="5" spans="2:3" ht="15" thickBot="1" x14ac:dyDescent="0.35"/>
    <row r="6" spans="2:3" ht="15.45" customHeight="1" x14ac:dyDescent="0.3">
      <c r="B6" s="146" t="s">
        <v>116</v>
      </c>
      <c r="C6" s="50" t="s">
        <v>117</v>
      </c>
    </row>
    <row r="7" spans="2:3" ht="15.45" customHeight="1" x14ac:dyDescent="0.3">
      <c r="B7" s="148"/>
      <c r="C7" s="51" t="s">
        <v>118</v>
      </c>
    </row>
    <row r="8" spans="2:3" ht="15.45" customHeight="1" x14ac:dyDescent="0.3">
      <c r="B8" s="148"/>
      <c r="C8" s="51" t="s">
        <v>119</v>
      </c>
    </row>
    <row r="9" spans="2:3" ht="15.45" customHeight="1" thickBot="1" x14ac:dyDescent="0.35">
      <c r="B9" s="147"/>
      <c r="C9" s="52" t="s">
        <v>120</v>
      </c>
    </row>
    <row r="10" spans="2:3" ht="15.45" customHeight="1" x14ac:dyDescent="0.3">
      <c r="B10" s="146" t="s">
        <v>121</v>
      </c>
      <c r="C10" s="50" t="s">
        <v>200</v>
      </c>
    </row>
    <row r="11" spans="2:3" ht="15.45" customHeight="1" thickBot="1" x14ac:dyDescent="0.35">
      <c r="B11" s="147"/>
      <c r="C11" s="53" t="s">
        <v>199</v>
      </c>
    </row>
    <row r="12" spans="2:3" ht="16.2" customHeight="1" x14ac:dyDescent="0.3">
      <c r="B12" s="146" t="s">
        <v>122</v>
      </c>
      <c r="C12" s="50" t="s">
        <v>198</v>
      </c>
    </row>
    <row r="13" spans="2:3" ht="16.2" customHeight="1" thickBot="1" x14ac:dyDescent="0.35">
      <c r="B13" s="148"/>
      <c r="C13" s="54" t="s">
        <v>197</v>
      </c>
    </row>
    <row r="14" spans="2:3" ht="15.45" customHeight="1" thickBot="1" x14ac:dyDescent="0.35">
      <c r="B14" s="147"/>
      <c r="C14" s="54" t="s">
        <v>196</v>
      </c>
    </row>
    <row r="15" spans="2:3" ht="15.45" customHeight="1" thickBot="1" x14ac:dyDescent="0.35">
      <c r="B15" s="55" t="s">
        <v>123</v>
      </c>
      <c r="C15" s="56" t="s">
        <v>124</v>
      </c>
    </row>
    <row r="16" spans="2:3" ht="15.45" customHeight="1" x14ac:dyDescent="0.3">
      <c r="B16" s="146" t="s">
        <v>125</v>
      </c>
      <c r="C16" s="50" t="s">
        <v>131</v>
      </c>
    </row>
    <row r="17" spans="2:3" ht="15.45" customHeight="1" x14ac:dyDescent="0.3">
      <c r="B17" s="148"/>
      <c r="C17" s="51" t="s">
        <v>126</v>
      </c>
    </row>
    <row r="18" spans="2:3" ht="15.45" customHeight="1" x14ac:dyDescent="0.3">
      <c r="B18" s="148"/>
      <c r="C18" s="51" t="s">
        <v>127</v>
      </c>
    </row>
    <row r="19" spans="2:3" ht="15.45" customHeight="1" x14ac:dyDescent="0.3">
      <c r="B19" s="148"/>
      <c r="C19" s="51" t="s">
        <v>128</v>
      </c>
    </row>
    <row r="20" spans="2:3" ht="15.45" customHeight="1" x14ac:dyDescent="0.3">
      <c r="B20" s="148"/>
      <c r="C20" s="51" t="s">
        <v>129</v>
      </c>
    </row>
    <row r="21" spans="2:3" ht="15.45" customHeight="1" thickBot="1" x14ac:dyDescent="0.35">
      <c r="B21" s="147"/>
      <c r="C21" s="52" t="s">
        <v>130</v>
      </c>
    </row>
    <row r="22" spans="2:3" ht="15.45" customHeight="1" thickBot="1" x14ac:dyDescent="0.35">
      <c r="B22" s="149"/>
      <c r="C22" s="150"/>
    </row>
    <row r="24" spans="2:3" ht="69" customHeight="1" x14ac:dyDescent="0.3">
      <c r="B24" s="57" t="s">
        <v>195</v>
      </c>
      <c r="C24" s="58" t="s">
        <v>209</v>
      </c>
    </row>
  </sheetData>
  <mergeCells count="7">
    <mergeCell ref="B4:C4"/>
    <mergeCell ref="B22:C22"/>
    <mergeCell ref="B2:C2"/>
    <mergeCell ref="B6:B9"/>
    <mergeCell ref="B10:B11"/>
    <mergeCell ref="B16:B21"/>
    <mergeCell ref="B12:B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ED563-2143-444E-903C-866063EBF851}">
  <sheetPr>
    <tabColor theme="9"/>
  </sheetPr>
  <dimension ref="B1:C24"/>
  <sheetViews>
    <sheetView zoomScale="80" zoomScaleNormal="80" workbookViewId="0">
      <selection activeCell="G16" sqref="G16"/>
    </sheetView>
  </sheetViews>
  <sheetFormatPr defaultColWidth="8.77734375" defaultRowHeight="14.4" x14ac:dyDescent="0.3"/>
  <cols>
    <col min="1" max="1" width="2" customWidth="1"/>
    <col min="2" max="2" width="27.33203125" style="48" customWidth="1"/>
    <col min="3" max="3" width="99.109375" style="49" bestFit="1" customWidth="1"/>
  </cols>
  <sheetData>
    <row r="1" spans="2:3" ht="15" thickBot="1" x14ac:dyDescent="0.35"/>
    <row r="2" spans="2:3" ht="16.2" thickBot="1" x14ac:dyDescent="0.35">
      <c r="B2" s="153" t="s">
        <v>133</v>
      </c>
      <c r="C2" s="154"/>
    </row>
    <row r="3" spans="2:3" ht="15" thickBot="1" x14ac:dyDescent="0.35">
      <c r="B3" s="49"/>
    </row>
    <row r="4" spans="2:3" ht="24" thickBot="1" x14ac:dyDescent="0.35">
      <c r="B4" s="151" t="s">
        <v>201</v>
      </c>
      <c r="C4" s="152"/>
    </row>
    <row r="5" spans="2:3" ht="15" thickBot="1" x14ac:dyDescent="0.35"/>
    <row r="6" spans="2:3" ht="15.45" customHeight="1" x14ac:dyDescent="0.3">
      <c r="B6" s="146" t="s">
        <v>116</v>
      </c>
      <c r="C6" s="50" t="s">
        <v>117</v>
      </c>
    </row>
    <row r="7" spans="2:3" ht="15.45" customHeight="1" x14ac:dyDescent="0.3">
      <c r="B7" s="148"/>
      <c r="C7" s="51" t="s">
        <v>118</v>
      </c>
    </row>
    <row r="8" spans="2:3" ht="15.45" customHeight="1" x14ac:dyDescent="0.3">
      <c r="B8" s="148"/>
      <c r="C8" s="51" t="s">
        <v>119</v>
      </c>
    </row>
    <row r="9" spans="2:3" ht="15.45" customHeight="1" thickBot="1" x14ac:dyDescent="0.35">
      <c r="B9" s="147"/>
      <c r="C9" s="52" t="s">
        <v>120</v>
      </c>
    </row>
    <row r="10" spans="2:3" ht="15.45" customHeight="1" x14ac:dyDescent="0.3">
      <c r="B10" s="146" t="s">
        <v>121</v>
      </c>
      <c r="C10" s="50" t="s">
        <v>200</v>
      </c>
    </row>
    <row r="11" spans="2:3" ht="15.45" customHeight="1" thickBot="1" x14ac:dyDescent="0.35">
      <c r="B11" s="147"/>
      <c r="C11" s="53" t="s">
        <v>199</v>
      </c>
    </row>
    <row r="12" spans="2:3" ht="16.2" customHeight="1" x14ac:dyDescent="0.3">
      <c r="B12" s="146" t="s">
        <v>122</v>
      </c>
      <c r="C12" s="50" t="s">
        <v>198</v>
      </c>
    </row>
    <row r="13" spans="2:3" ht="16.2" customHeight="1" thickBot="1" x14ac:dyDescent="0.35">
      <c r="B13" s="148"/>
      <c r="C13" s="54" t="s">
        <v>197</v>
      </c>
    </row>
    <row r="14" spans="2:3" ht="15.45" customHeight="1" thickBot="1" x14ac:dyDescent="0.35">
      <c r="B14" s="147"/>
      <c r="C14" s="54" t="s">
        <v>196</v>
      </c>
    </row>
    <row r="15" spans="2:3" ht="15.45" customHeight="1" thickBot="1" x14ac:dyDescent="0.35">
      <c r="B15" s="55" t="s">
        <v>123</v>
      </c>
      <c r="C15" s="56" t="s">
        <v>124</v>
      </c>
    </row>
    <row r="16" spans="2:3" ht="15.45" customHeight="1" x14ac:dyDescent="0.3">
      <c r="B16" s="146" t="s">
        <v>125</v>
      </c>
      <c r="C16" s="50" t="s">
        <v>131</v>
      </c>
    </row>
    <row r="17" spans="2:3" ht="15.45" customHeight="1" x14ac:dyDescent="0.3">
      <c r="B17" s="148"/>
      <c r="C17" s="51" t="s">
        <v>126</v>
      </c>
    </row>
    <row r="18" spans="2:3" ht="15.45" customHeight="1" x14ac:dyDescent="0.3">
      <c r="B18" s="148"/>
      <c r="C18" s="51" t="s">
        <v>127</v>
      </c>
    </row>
    <row r="19" spans="2:3" ht="15.45" customHeight="1" x14ac:dyDescent="0.3">
      <c r="B19" s="148"/>
      <c r="C19" s="51" t="s">
        <v>128</v>
      </c>
    </row>
    <row r="20" spans="2:3" ht="15.45" customHeight="1" x14ac:dyDescent="0.3">
      <c r="B20" s="148"/>
      <c r="C20" s="51" t="s">
        <v>129</v>
      </c>
    </row>
    <row r="21" spans="2:3" ht="15.45" customHeight="1" thickBot="1" x14ac:dyDescent="0.35">
      <c r="B21" s="147"/>
      <c r="C21" s="52" t="s">
        <v>130</v>
      </c>
    </row>
    <row r="22" spans="2:3" ht="15.45" customHeight="1" thickBot="1" x14ac:dyDescent="0.35">
      <c r="B22" s="149"/>
      <c r="C22" s="150"/>
    </row>
    <row r="24" spans="2:3" ht="69" customHeight="1" x14ac:dyDescent="0.3">
      <c r="B24" s="57" t="s">
        <v>216</v>
      </c>
      <c r="C24" s="58" t="s">
        <v>217</v>
      </c>
    </row>
  </sheetData>
  <mergeCells count="7">
    <mergeCell ref="B22:C22"/>
    <mergeCell ref="B2:C2"/>
    <mergeCell ref="B4:C4"/>
    <mergeCell ref="B6:B9"/>
    <mergeCell ref="B10:B11"/>
    <mergeCell ref="B12:B14"/>
    <mergeCell ref="B16:B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0D292-8FB4-466F-9C1D-8666A06C42DB}">
  <sheetPr>
    <tabColor theme="9"/>
  </sheetPr>
  <dimension ref="B1:C23"/>
  <sheetViews>
    <sheetView zoomScale="85" zoomScaleNormal="85" workbookViewId="0">
      <selection activeCell="D20" sqref="D20"/>
    </sheetView>
  </sheetViews>
  <sheetFormatPr defaultColWidth="8.77734375" defaultRowHeight="14.4" x14ac:dyDescent="0.3"/>
  <cols>
    <col min="1" max="1" width="1.6640625" customWidth="1"/>
    <col min="2" max="2" width="20.44140625" bestFit="1" customWidth="1"/>
    <col min="3" max="3" width="93.77734375" bestFit="1" customWidth="1"/>
  </cols>
  <sheetData>
    <row r="1" spans="2:3" ht="15" thickBot="1" x14ac:dyDescent="0.35"/>
    <row r="2" spans="2:3" ht="16.2" thickBot="1" x14ac:dyDescent="0.35">
      <c r="B2" s="153" t="s">
        <v>210</v>
      </c>
      <c r="C2" s="154"/>
    </row>
    <row r="3" spans="2:3" ht="15" thickBot="1" x14ac:dyDescent="0.35"/>
    <row r="4" spans="2:3" ht="24" thickBot="1" x14ac:dyDescent="0.35">
      <c r="B4" s="151" t="s">
        <v>147</v>
      </c>
      <c r="C4" s="152"/>
    </row>
    <row r="5" spans="2:3" ht="15" thickBot="1" x14ac:dyDescent="0.35"/>
    <row r="6" spans="2:3" x14ac:dyDescent="0.3">
      <c r="B6" s="146" t="s">
        <v>116</v>
      </c>
      <c r="C6" s="50" t="s">
        <v>117</v>
      </c>
    </row>
    <row r="7" spans="2:3" x14ac:dyDescent="0.3">
      <c r="B7" s="148"/>
      <c r="C7" s="51" t="s">
        <v>118</v>
      </c>
    </row>
    <row r="8" spans="2:3" x14ac:dyDescent="0.3">
      <c r="B8" s="148"/>
      <c r="C8" s="51" t="s">
        <v>119</v>
      </c>
    </row>
    <row r="9" spans="2:3" ht="15" thickBot="1" x14ac:dyDescent="0.35">
      <c r="B9" s="147"/>
      <c r="C9" s="52" t="s">
        <v>120</v>
      </c>
    </row>
    <row r="10" spans="2:3" x14ac:dyDescent="0.3">
      <c r="B10" s="146" t="s">
        <v>122</v>
      </c>
      <c r="C10" s="62" t="s">
        <v>148</v>
      </c>
    </row>
    <row r="11" spans="2:3" ht="15" thickBot="1" x14ac:dyDescent="0.35">
      <c r="B11" s="147"/>
      <c r="C11" s="54" t="s">
        <v>135</v>
      </c>
    </row>
    <row r="12" spans="2:3" ht="15" thickBot="1" x14ac:dyDescent="0.35">
      <c r="B12" s="55" t="s">
        <v>123</v>
      </c>
      <c r="C12" s="56" t="s">
        <v>124</v>
      </c>
    </row>
    <row r="13" spans="2:3" x14ac:dyDescent="0.3">
      <c r="B13" s="146" t="s">
        <v>125</v>
      </c>
      <c r="C13" s="50" t="s">
        <v>131</v>
      </c>
    </row>
    <row r="14" spans="2:3" x14ac:dyDescent="0.3">
      <c r="B14" s="148"/>
      <c r="C14" s="51" t="s">
        <v>126</v>
      </c>
    </row>
    <row r="15" spans="2:3" x14ac:dyDescent="0.3">
      <c r="B15" s="148"/>
      <c r="C15" s="51" t="s">
        <v>127</v>
      </c>
    </row>
    <row r="16" spans="2:3" x14ac:dyDescent="0.3">
      <c r="B16" s="148"/>
      <c r="C16" s="51" t="s">
        <v>128</v>
      </c>
    </row>
    <row r="17" spans="2:3" x14ac:dyDescent="0.3">
      <c r="B17" s="148"/>
      <c r="C17" s="51" t="s">
        <v>129</v>
      </c>
    </row>
    <row r="18" spans="2:3" ht="15" thickBot="1" x14ac:dyDescent="0.35">
      <c r="B18" s="147"/>
      <c r="C18" s="52" t="s">
        <v>130</v>
      </c>
    </row>
    <row r="19" spans="2:3" ht="15" thickBot="1" x14ac:dyDescent="0.35">
      <c r="B19" s="146" t="s">
        <v>145</v>
      </c>
      <c r="C19" s="60" t="s">
        <v>150</v>
      </c>
    </row>
    <row r="20" spans="2:3" ht="15" thickBot="1" x14ac:dyDescent="0.35">
      <c r="B20" s="147"/>
      <c r="C20" s="53" t="s">
        <v>149</v>
      </c>
    </row>
    <row r="21" spans="2:3" ht="15" thickBot="1" x14ac:dyDescent="0.35">
      <c r="B21" s="149" t="s">
        <v>132</v>
      </c>
      <c r="C21" s="150"/>
    </row>
    <row r="22" spans="2:3" x14ac:dyDescent="0.3">
      <c r="B22" s="48"/>
      <c r="C22" s="49"/>
    </row>
    <row r="23" spans="2:3" ht="55.2" x14ac:dyDescent="0.3">
      <c r="B23" s="57" t="s">
        <v>151</v>
      </c>
      <c r="C23" s="58" t="s">
        <v>152</v>
      </c>
    </row>
  </sheetData>
  <mergeCells count="7">
    <mergeCell ref="B2:C2"/>
    <mergeCell ref="B21:C21"/>
    <mergeCell ref="B4:C4"/>
    <mergeCell ref="B6:B9"/>
    <mergeCell ref="B10:B11"/>
    <mergeCell ref="B13:B18"/>
    <mergeCell ref="B19:B2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6F6703-8313-455B-9467-28571782B8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5B8B66-66F7-44D2-8943-8463136FCD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D2D75A-A217-4D04-8AD8-46CA3B8A4842}">
  <ds:schemaRefs>
    <ds:schemaRef ds:uri="http://schemas.openxmlformats.org/package/2006/metadata/core-properties"/>
    <ds:schemaRef ds:uri="fca69ca8-b64e-4f46-a5a5-c7ece8ded8a3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6e327351-fa16-4fcc-9e6c-49b93540d57c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Antena 60 cm</vt:lpstr>
      <vt:lpstr>Cabo</vt:lpstr>
      <vt:lpstr>Receptor</vt:lpstr>
      <vt:lpstr>LNBF</vt:lpstr>
      <vt:lpstr>Conector</vt:lpstr>
      <vt:lpstr>Inatel</vt:lpstr>
      <vt:lpstr>Engtelco</vt:lpstr>
      <vt:lpstr>Beta Telecom</vt:lpstr>
      <vt:lpstr>Iten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Martim Jales Hon</dc:creator>
  <dc:description/>
  <cp:lastModifiedBy>Valter Benito Alves</cp:lastModifiedBy>
  <cp:revision>1</cp:revision>
  <dcterms:created xsi:type="dcterms:W3CDTF">2015-06-05T18:19:34Z</dcterms:created>
  <dcterms:modified xsi:type="dcterms:W3CDTF">2024-04-16T19:10:54Z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2022-09-13T20:11:46Z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10be6847-6297-4ca4-aede-9721f7936df9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